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E:\QUY 2\NOP- TC\"/>
    </mc:Choice>
  </mc:AlternateContent>
  <xr:revisionPtr revIDLastSave="0" documentId="13_ncr:1_{43523C2D-491C-4B58-B0DD-7BFCD1E6967D}" xr6:coauthVersionLast="47" xr6:coauthVersionMax="47" xr10:uidLastSave="{00000000-0000-0000-0000-000000000000}"/>
  <bookViews>
    <workbookView xWindow="-120" yWindow="-120" windowWidth="20730" windowHeight="11160" firstSheet="8" activeTab="11" xr2:uid="{BE453B8F-EFB8-477B-B7E3-AF870A03B196}"/>
  </bookViews>
  <sheets>
    <sheet name="Mẫu 2A2-T.Hiệp" sheetId="13" r:id="rId1"/>
    <sheet name="Mẫu 2A2-C.Như" sheetId="12" r:id="rId2"/>
    <sheet name="Mẫu 2A3-C. Tiên" sheetId="11" r:id="rId3"/>
    <sheet name="Mẫu 2A3-C. Thùy" sheetId="10" r:id="rId4"/>
    <sheet name="Mẫu 2A3-C. My" sheetId="9" r:id="rId5"/>
    <sheet name="Mẫu 2A3-C. Liên" sheetId="8" r:id="rId6"/>
    <sheet name="Mẫu 2A3-C. Hòa" sheetId="6" r:id="rId7"/>
    <sheet name="Mẫu 2A3-T.Giang" sheetId="5" r:id="rId8"/>
    <sheet name="Mẫu 2A3-C. Dung" sheetId="4" r:id="rId9"/>
    <sheet name="Mẫu 2A3-C.Thúy" sheetId="3" r:id="rId10"/>
    <sheet name="Mẫu 2A3-C. Thảo" sheetId="2" r:id="rId11"/>
    <sheet name="Mẫu 2A3-T. Phương" sheetId="1" r:id="rId12"/>
  </sheets>
  <definedNames>
    <definedName name="_xlnm.Print_Titles" localSheetId="1">'Mẫu 2A2-C.Như'!$11:$11</definedName>
    <definedName name="_xlnm.Print_Titles" localSheetId="0">'Mẫu 2A2-T.Hiệp'!$11:$11</definedName>
    <definedName name="_xlnm.Print_Titles" localSheetId="8">'Mẫu 2A3-C. Dung'!$11:$11</definedName>
    <definedName name="_xlnm.Print_Titles" localSheetId="6">'Mẫu 2A3-C. Hòa'!$11:$11</definedName>
    <definedName name="_xlnm.Print_Titles" localSheetId="5">'Mẫu 2A3-C. Liên'!$11:$11</definedName>
    <definedName name="_xlnm.Print_Titles" localSheetId="4">'Mẫu 2A3-C. My'!$11:$11</definedName>
    <definedName name="_xlnm.Print_Titles" localSheetId="10">'Mẫu 2A3-C. Thảo'!$11:$11</definedName>
    <definedName name="_xlnm.Print_Titles" localSheetId="3">'Mẫu 2A3-C. Thùy'!$11:$11</definedName>
    <definedName name="_xlnm.Print_Titles" localSheetId="2">'Mẫu 2A3-C. Tiên'!$11:$11</definedName>
    <definedName name="_xlnm.Print_Titles" localSheetId="9">'Mẫu 2A3-C.Thúy'!$11:$11</definedName>
    <definedName name="_xlnm.Print_Titles" localSheetId="11">'Mẫu 2A3-T. Phương'!$11:$11</definedName>
    <definedName name="_xlnm.Print_Titles" localSheetId="7">'Mẫu 2A3-T.Giang'!$11:$11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 i="13" l="1"/>
  <c r="E30" i="13"/>
  <c r="F26" i="13"/>
  <c r="E26" i="13"/>
  <c r="F23" i="13"/>
  <c r="E23" i="13"/>
  <c r="F17" i="13"/>
  <c r="F12" i="13" s="1"/>
  <c r="E17" i="13"/>
  <c r="F13" i="13"/>
  <c r="E13" i="13"/>
  <c r="E12" i="13"/>
  <c r="E44" i="13" s="1"/>
  <c r="F30" i="12"/>
  <c r="E30" i="12"/>
  <c r="F26" i="12"/>
  <c r="E26" i="12"/>
  <c r="F23" i="12"/>
  <c r="E23" i="12"/>
  <c r="F17" i="12"/>
  <c r="E17" i="12"/>
  <c r="F13" i="12"/>
  <c r="E13" i="12"/>
  <c r="F12" i="12"/>
  <c r="E12" i="12"/>
  <c r="E44" i="12" s="1"/>
  <c r="F30" i="11"/>
  <c r="E30" i="11"/>
  <c r="F26" i="11"/>
  <c r="E26" i="11"/>
  <c r="E12" i="11" s="1"/>
  <c r="E43" i="11" s="1"/>
  <c r="F23" i="11"/>
  <c r="E23" i="11"/>
  <c r="F17" i="11"/>
  <c r="E17" i="11"/>
  <c r="F13" i="11"/>
  <c r="E13" i="11"/>
  <c r="F12" i="11"/>
  <c r="F30" i="10"/>
  <c r="E30" i="10"/>
  <c r="F26" i="10"/>
  <c r="E26" i="10"/>
  <c r="F23" i="10"/>
  <c r="E23" i="10"/>
  <c r="F17" i="10"/>
  <c r="E17" i="10"/>
  <c r="F13" i="10"/>
  <c r="F12" i="10" s="1"/>
  <c r="F43" i="10" s="1"/>
  <c r="E13" i="10"/>
  <c r="E12" i="10" s="1"/>
  <c r="E43" i="10" s="1"/>
  <c r="F30" i="9"/>
  <c r="E30" i="9"/>
  <c r="F26" i="9"/>
  <c r="E26" i="9"/>
  <c r="F23" i="9"/>
  <c r="E23" i="9"/>
  <c r="F17" i="9"/>
  <c r="E17" i="9"/>
  <c r="F13" i="9"/>
  <c r="F12" i="9" s="1"/>
  <c r="F43" i="9" s="1"/>
  <c r="E13" i="9"/>
  <c r="E12" i="9" s="1"/>
  <c r="E43" i="9" s="1"/>
  <c r="F30" i="8"/>
  <c r="E30" i="8"/>
  <c r="F26" i="8"/>
  <c r="E26" i="8"/>
  <c r="F23" i="8"/>
  <c r="E23" i="8"/>
  <c r="F17" i="8"/>
  <c r="E17" i="8"/>
  <c r="F13" i="8"/>
  <c r="F12" i="8" s="1"/>
  <c r="E13" i="8"/>
  <c r="E12" i="8" s="1"/>
  <c r="E43" i="8" s="1"/>
  <c r="F30" i="6"/>
  <c r="E30" i="6"/>
  <c r="F26" i="6"/>
  <c r="E26" i="6"/>
  <c r="F23" i="6"/>
  <c r="E23" i="6"/>
  <c r="F17" i="6"/>
  <c r="E17" i="6"/>
  <c r="F13" i="6"/>
  <c r="F12" i="6" s="1"/>
  <c r="F43" i="6" s="1"/>
  <c r="E13" i="6"/>
  <c r="E12" i="6" s="1"/>
  <c r="E43" i="6" s="1"/>
  <c r="F30" i="5"/>
  <c r="E30" i="5"/>
  <c r="F26" i="5"/>
  <c r="E26" i="5"/>
  <c r="F23" i="5"/>
  <c r="E23" i="5"/>
  <c r="F17" i="5"/>
  <c r="E17" i="5"/>
  <c r="F13" i="5"/>
  <c r="F12" i="5" s="1"/>
  <c r="E13" i="5"/>
  <c r="E12" i="5" s="1"/>
  <c r="E43" i="5" s="1"/>
  <c r="F30" i="4"/>
  <c r="E30" i="4"/>
  <c r="F26" i="4"/>
  <c r="E26" i="4"/>
  <c r="F23" i="4"/>
  <c r="E23" i="4"/>
  <c r="F17" i="4"/>
  <c r="E17" i="4"/>
  <c r="F13" i="4"/>
  <c r="F12" i="4" s="1"/>
  <c r="F43" i="4" s="1"/>
  <c r="E13" i="4"/>
  <c r="E12" i="4" s="1"/>
  <c r="E43" i="4" s="1"/>
  <c r="F30" i="3"/>
  <c r="E30" i="3"/>
  <c r="F26" i="3"/>
  <c r="E26" i="3"/>
  <c r="F23" i="3"/>
  <c r="E23" i="3"/>
  <c r="F17" i="3"/>
  <c r="E17" i="3"/>
  <c r="F13" i="3"/>
  <c r="F12" i="3" s="1"/>
  <c r="E13" i="3"/>
  <c r="E12" i="3" s="1"/>
  <c r="E43" i="3" s="1"/>
  <c r="F30" i="2"/>
  <c r="E30" i="2"/>
  <c r="F26" i="2"/>
  <c r="E26" i="2"/>
  <c r="F23" i="2"/>
  <c r="E23" i="2"/>
  <c r="F17" i="2"/>
  <c r="E17" i="2"/>
  <c r="F13" i="2"/>
  <c r="F12" i="2" s="1"/>
  <c r="F43" i="2" s="1"/>
  <c r="E13" i="2"/>
  <c r="E12" i="2" s="1"/>
  <c r="E43" i="2" s="1"/>
  <c r="F30" i="1"/>
  <c r="E30" i="1"/>
  <c r="F26" i="1"/>
  <c r="E26" i="1"/>
  <c r="F23" i="1"/>
  <c r="E23" i="1"/>
  <c r="F17" i="1"/>
  <c r="F12" i="1" s="1"/>
  <c r="F43" i="1" s="1"/>
  <c r="E17" i="1"/>
  <c r="E12" i="1" s="1"/>
  <c r="E43" i="1" s="1"/>
  <c r="F13" i="1"/>
  <c r="E13" i="1"/>
  <c r="F43" i="5" l="1"/>
  <c r="F43" i="3"/>
  <c r="F43" i="8"/>
  <c r="F43" i="11"/>
  <c r="F44" i="12"/>
</calcChain>
</file>

<file path=xl/sharedStrings.xml><?xml version="1.0" encoding="utf-8"?>
<sst xmlns="http://schemas.openxmlformats.org/spreadsheetml/2006/main" count="799" uniqueCount="119">
  <si>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</si>
  <si>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</si>
  <si>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Họ và tên người được đánh giá: Nguyễn Huỳnh Lưu Phương</t>
  </si>
  <si>
    <t>Chức vụ:Giảng  viên</t>
  </si>
  <si>
    <r>
      <t>Đơn vị công tác</t>
    </r>
    <r>
      <rPr>
        <b/>
        <i/>
        <sz val="12"/>
        <color indexed="8"/>
        <rFont val="Times New Roman"/>
        <family val="1"/>
      </rPr>
      <t>:  Khoa kinh tế</t>
    </r>
  </si>
  <si>
    <t xml:space="preserve">Mã số CBCCVC: </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</si>
  <si>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</si>
  <si>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</si>
  <si>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</si>
  <si>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</si>
  <si>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</si>
  <si>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</si>
  <si>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</si>
  <si>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</si>
  <si>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</si>
  <si>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</si>
  <si>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</si>
  <si>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</si>
  <si>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</si>
  <si>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</si>
  <si>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</si>
  <si>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</si>
  <si>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</si>
  <si>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</si>
  <si>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</si>
  <si>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</si>
  <si>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</si>
  <si>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</si>
  <si>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</si>
  <si>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</si>
  <si>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</si>
  <si>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</si>
  <si>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</si>
  <si>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</si>
  <si>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</si>
  <si>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</si>
  <si>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</si>
  <si>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</si>
  <si>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</si>
  <si>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</si>
  <si>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</si>
  <si>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</si>
  <si>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</si>
  <si>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</si>
  <si>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</si>
  <si>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</si>
  <si>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</si>
  <si>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</si>
  <si>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</si>
  <si>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</si>
  <si>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</si>
  <si>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</si>
  <si>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</si>
  <si>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</si>
  <si>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</si>
  <si>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</si>
  <si>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</si>
  <si>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</si>
  <si>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</si>
  <si>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 xml:space="preserve"> Hoàn thành xuất sắc nhiệm vụ phân công.
- Chấp hành tốt nội quy đơn vị</t>
  </si>
  <si>
    <t>NGƯỜI ĐÁNH GIÁ</t>
  </si>
  <si>
    <t>(ký tên và ghi rõ học tên)</t>
  </si>
  <si>
    <t>Trịnh Hoàng Hiệp</t>
  </si>
  <si>
    <t>Họ và tên người được đánh giá: Lê Thị Thu Thảo</t>
  </si>
  <si>
    <t>Mã số CBCCVC: 60300000171</t>
  </si>
  <si>
    <t xml:space="preserve"> Hoàn thành tốt nhiệm vụ phân công.
- Chấp hành tốt nội quy đơn vị</t>
  </si>
  <si>
    <t>Họ và tên người được đánh giá: Lưu Thị Thúy</t>
  </si>
  <si>
    <t>Mã số CBCCVC: 60200000517</t>
  </si>
  <si>
    <t>Họ và tên người được đánh giá: Trần Thị Ngọc Dung</t>
  </si>
  <si>
    <t>Mã số CBCCVC:71000000474</t>
  </si>
  <si>
    <t>Họ và tên người được đánh giá: Cao Xuân Giang</t>
  </si>
  <si>
    <t>Mã số CBCCVC:81000000906</t>
  </si>
  <si>
    <t>Họ và tên người được đánh giá: Nguyễn Thị Thanh Hòa</t>
  </si>
  <si>
    <t>Mã số CBCCVC: 701191100000289</t>
  </si>
  <si>
    <t>Họ và tên người được đánh giá: Huỳnh Kim Liên</t>
  </si>
  <si>
    <t>Mã số CBCCVC:</t>
  </si>
  <si>
    <t>Họ và tên người được đánh giá: Lê Hồng Ngọc My</t>
  </si>
  <si>
    <t/>
  </si>
  <si>
    <t>Họ và tên người được đánh giá: Nguyễn Thị Minh Thùy</t>
  </si>
  <si>
    <t>Họ và tên người được đánh giá: Nguyễn Mỹ Tiên</t>
  </si>
  <si>
    <t>Mã số CBCCVC: 71000000507</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</si>
  <si>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</si>
  <si>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Họ và tên người được đánh giá: Phạm Quỳnh Như</t>
  </si>
  <si>
    <t>Chức vụ: Phó trưởng khoa</t>
  </si>
  <si>
    <t>Đơn vị công tác:Khoa kinh tế</t>
  </si>
  <si>
    <t>Mã số CBCCVC: 60200000731</t>
  </si>
  <si>
    <t>Đảm bảo ngày công kế hoạch. Nghỉ làm việc (kể cả có phép) 3 ngày liên tục hoặc từ 4 đến 5 ngày (-1đ); từ 6 đến 7 ngày (-2đ); nghỉ từ ngày thứ 8 trở lên, mỗi ngày (-0,5đ)</t>
  </si>
  <si>
    <t>Tham gia đầy đủ, đúng giờ các buổi học chính trị, nghe thời sự, bồi dưỡng chuyên môn, nghiệp vụ,… được tổ chức tại Trường; cuộc họp của đơn vị và nhà trường. Vắng vì việc riêng có phép (-1đ/buổi)</t>
  </si>
  <si>
    <t>Không thực hiện báo cáo, xin ý kiến, xin phép bằng văn bản đúng thẩm quyền đơn vị phân công mỗi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</si>
  <si>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</si>
  <si>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</si>
  <si>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Có thái độ gây nhũng nhiễu, phiền hà, trục lợi cá nhân khi xử lý, giải quyết công việc. Vi phạm 1 lần (sau khi kết quả xác minh là sai phạm)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</si>
  <si>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</si>
  <si>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</si>
  <si>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</si>
  <si>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</si>
  <si>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Xây dựng kế hoạch công tác quý, tổng kết đánh giá, báo cáo kết quả thực hiện cho thành viên Ban Giám hiệu được phân công phụ trách (2đ), không thực hiện (0đ)</t>
  </si>
  <si>
    <t>Đơn vị để xảy ra mâu thuẫn mất đoàn kết nội bộ (Khiếu kiện, khiếu nại do giải quyết không thỏa đáng các sự việc liên quan đến chuyên môn của đơn vị): 1 lần (1 đ); 2 lần trở lên (0đ)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</si>
  <si>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</si>
  <si>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</si>
  <si>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</si>
  <si>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</si>
  <si>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</si>
  <si>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</si>
  <si>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Chấp hành tốt nội quy, quy định của cơ quan, của đơn vị.
Hoàn thành xuất sắc nhiệm vụ được giao.</t>
  </si>
  <si>
    <t>Họ và tên người được đánh giá: Trịnh Hoàng Hiệp</t>
  </si>
  <si>
    <t>Chức vụ: Trưởng khoa</t>
  </si>
  <si>
    <t>Mã số CBCCVC: 60300000100</t>
  </si>
  <si>
    <t>ĐÁNH GIÁ VÀ ĐÓNG GÓP Ý KIẾN ĐỐI VỚI ĐỒNG NGHIỆP
Kỳ đánh giá:  Quý 2/2024</t>
  </si>
  <si>
    <t>Tp.HCM, ngày     6  tháng  6 năm 2024</t>
  </si>
  <si>
    <t>Tp.HCM, ngày     6 tháng 6 năm 2024</t>
  </si>
  <si>
    <t>Tp.HCM, ngày  6  tháng 6 năm 2024</t>
  </si>
  <si>
    <t>Tp.HCM, ngày     6  tháng 6 năm 2024</t>
  </si>
  <si>
    <t>Tp.HCM, ngày     6  tháng   6 năm 2024</t>
  </si>
  <si>
    <t>Tp.HCM, ngày    6 tháng  6 năm 2024</t>
  </si>
  <si>
    <t>Tp.HCM, ngày    6  tháng  6 năm 2024</t>
  </si>
  <si>
    <t xml:space="preserve"> -Hoàn thành xuất sắc nhiệm vụ phân công.
- Chấp hành tốt nội quy đơn vị</t>
  </si>
  <si>
    <t>Tp.HCM, ngày     tháng  6  năm 2024</t>
  </si>
  <si>
    <t>Mẫu 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</si>
</sst>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i/>
      <sz val="13"/>
      <color indexed="8"/>
      <name val="Times New Roman"/>
      <family val="1"/>
    </font>
    <font>
      <b/>
      <sz val="13"/>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5" fillId="0" borderId="1" xfId="0" applyFont="1" applyBorder="1" applyAlignment="1">
      <alignment horizontal="center" vertical="center" wrapText="1"/>
    </xf>
    <xf numFmtId="0" fontId="17" fillId="0" borderId="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21" fillId="0" borderId="1" xfId="0" applyFont="1" applyBorder="1" applyAlignment="1" applyProtection="1">
      <alignment horizontal="center" vertical="center" wrapText="1"/>
      <protection locked="0"/>
    </xf>
    <xf numFmtId="164" fontId="12"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1" fillId="0" borderId="0" xfId="0" quotePrefix="1" applyFont="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0" fontId="10" fillId="0" borderId="0" xfId="0" applyFont="1" applyAlignment="1" applyProtection="1">
      <alignment horizontal="justify" vertical="center" wrapText="1"/>
      <protection locked="0"/>
    </xf>
    <xf numFmtId="0" fontId="10" fillId="0" borderId="0" xfId="0" applyFont="1" applyAlignment="1" applyProtection="1">
      <alignment horizontal="center" vertical="top" wrapText="1"/>
      <protection locked="0"/>
    </xf>
    <xf numFmtId="0" fontId="4" fillId="0" borderId="0" xfId="0" applyFont="1" applyAlignment="1" applyProtection="1">
      <alignment horizontal="center" vertical="center" wrapText="1"/>
      <protection locked="0"/>
    </xf>
    <xf numFmtId="0" fontId="8" fillId="0" borderId="0" xfId="0" quotePrefix="1"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4" fillId="0" borderId="1" xfId="0" applyFont="1" applyBorder="1" applyAlignment="1" applyProtection="1">
      <alignment horizontal="center" vertical="center" wrapText="1"/>
      <protection locked="0"/>
    </xf>
    <xf numFmtId="0" fontId="12" fillId="0" borderId="1" xfId="0" applyFont="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5" fillId="0" borderId="1" xfId="0" applyFont="1" applyBorder="1" applyAlignment="1" applyProtection="1">
      <alignment horizontal="justify" vertical="center" wrapText="1"/>
      <protection locked="0"/>
    </xf>
    <xf numFmtId="0" fontId="5" fillId="0" borderId="2" xfId="0" applyFont="1" applyBorder="1" applyAlignment="1" applyProtection="1">
      <alignment horizontal="justify" vertical="center" wrapText="1"/>
      <protection locked="0"/>
    </xf>
    <xf numFmtId="0" fontId="5" fillId="0" borderId="3" xfId="0" applyFont="1" applyBorder="1" applyAlignment="1" applyProtection="1">
      <alignment horizontal="justify" vertical="center" wrapText="1"/>
      <protection locked="0"/>
    </xf>
    <xf numFmtId="0" fontId="5" fillId="0" borderId="4" xfId="0" applyFont="1" applyBorder="1" applyAlignment="1" applyProtection="1">
      <alignment horizontal="justify" vertical="center" wrapText="1"/>
      <protection locked="0"/>
    </xf>
    <xf numFmtId="0" fontId="1" fillId="0" borderId="0" xfId="0" applyFont="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25" fillId="0" borderId="0" xfId="0" applyFont="1" applyAlignment="1" applyProtection="1">
      <alignment horizontal="center" vertical="center" wrapText="1"/>
      <protection locked="0"/>
    </xf>
    <xf numFmtId="0" fontId="4" fillId="0" borderId="0" xfId="0" applyFont="1" applyAlignment="1" applyProtection="1">
      <alignment horizontal="center" vertical="top" wrapText="1"/>
      <protection locked="0"/>
    </xf>
    <xf numFmtId="0" fontId="10"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37A3A385-57AE-4D87-8AE4-B9D79F91F6C4}"/>
            </a:ext>
          </a:extLst>
        </xdr:cNvPr>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739588</xdr:colOff>
      <xdr:row>1</xdr:row>
      <xdr:rowOff>425823</xdr:rowOff>
    </xdr:from>
    <xdr:to>
      <xdr:col>6</xdr:col>
      <xdr:colOff>100853</xdr:colOff>
      <xdr:row>1</xdr:row>
      <xdr:rowOff>425823</xdr:rowOff>
    </xdr:to>
    <xdr:cxnSp macro="">
      <xdr:nvCxnSpPr>
        <xdr:cNvPr id="3" name="Straight Connector 2">
          <a:extLst>
            <a:ext uri="{FF2B5EF4-FFF2-40B4-BE49-F238E27FC236}">
              <a16:creationId xmlns:a16="http://schemas.microsoft.com/office/drawing/2014/main" id="{5ABB0009-39B4-4728-AE5F-F96CE3642029}"/>
            </a:ext>
          </a:extLst>
        </xdr:cNvPr>
        <xdr:cNvCxnSpPr/>
      </xdr:nvCxnSpPr>
      <xdr:spPr>
        <a:xfrm>
          <a:off x="3816163" y="625848"/>
          <a:ext cx="19330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5924CCA9-1199-479C-9DCA-CA43746FE7D8}"/>
            </a:ext>
          </a:extLst>
        </xdr:cNvPr>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739588</xdr:colOff>
      <xdr:row>1</xdr:row>
      <xdr:rowOff>425823</xdr:rowOff>
    </xdr:from>
    <xdr:to>
      <xdr:col>6</xdr:col>
      <xdr:colOff>100853</xdr:colOff>
      <xdr:row>1</xdr:row>
      <xdr:rowOff>425823</xdr:rowOff>
    </xdr:to>
    <xdr:cxnSp macro="">
      <xdr:nvCxnSpPr>
        <xdr:cNvPr id="3" name="Straight Connector 2">
          <a:extLst>
            <a:ext uri="{FF2B5EF4-FFF2-40B4-BE49-F238E27FC236}">
              <a16:creationId xmlns:a16="http://schemas.microsoft.com/office/drawing/2014/main" id="{EFC2115F-0939-4EAF-8B4B-F5981DBEF774}"/>
            </a:ext>
          </a:extLst>
        </xdr:cNvPr>
        <xdr:cNvCxnSpPr/>
      </xdr:nvCxnSpPr>
      <xdr:spPr>
        <a:xfrm>
          <a:off x="3816163" y="625848"/>
          <a:ext cx="19330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CD88DBE4-1A8D-4733-9DD1-6ED22618A6AF}"/>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5C86D513-602D-417D-BCBE-4B89522830AB}"/>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1C61372B-7F6E-41F8-AF6C-3244C0ED87B4}"/>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26514AC7-92EA-44D7-B2B2-8DE029C86260}"/>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62F80587-7602-41AC-9BDE-CF401EDAE8E4}"/>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BE54E06E-EA3A-4039-990E-45B1F21A2A21}"/>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ABF65A17-C5A5-459E-954C-185EAC8696BB}"/>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0CC34ADF-B77C-47DC-89A0-904DA733A6E2}"/>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96BEC741-FCAB-495C-918E-EBE7D46A5F0E}"/>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86E701F1-AD1D-4E42-94DE-85AF7D081AC2}"/>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730EFB2B-6521-4464-83BC-B2279239DECE}"/>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9F7DE55D-651F-4C38-AEF6-0FDCCCC7D16E}"/>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CBB46D80-8D02-49F5-B37A-1AF98BBA7728}"/>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38679D62-F357-42B4-BDCF-AEEB0AAF10F9}"/>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7B40BA4D-4BA6-4D0E-8595-5491B0189AFA}"/>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F5EAB24C-E18D-4546-A722-039ABA85CB0B}"/>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AB1C0FAA-52E4-4918-8AB5-BB0E483A74F7}"/>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6F514883-E539-4AFC-BA98-FF0F348C664A}"/>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id="{C30CAD15-BF69-418D-9FC5-3A55B191209B}"/>
            </a:ext>
          </a:extLst>
        </xdr:cNvPr>
        <xdr:cNvCxnSpPr/>
      </xdr:nvCxnSpPr>
      <xdr:spPr>
        <a:xfrm flipV="1">
          <a:off x="1119496" y="9651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795618</xdr:colOff>
      <xdr:row>1</xdr:row>
      <xdr:rowOff>459441</xdr:rowOff>
    </xdr:from>
    <xdr:to>
      <xdr:col>6</xdr:col>
      <xdr:colOff>280147</xdr:colOff>
      <xdr:row>1</xdr:row>
      <xdr:rowOff>459441</xdr:rowOff>
    </xdr:to>
    <xdr:cxnSp macro="">
      <xdr:nvCxnSpPr>
        <xdr:cNvPr id="3" name="Straight Connector 2">
          <a:extLst>
            <a:ext uri="{FF2B5EF4-FFF2-40B4-BE49-F238E27FC236}">
              <a16:creationId xmlns:a16="http://schemas.microsoft.com/office/drawing/2014/main" id="{E269C436-D576-46B6-9CB3-169EF5BD23F0}"/>
            </a:ext>
          </a:extLst>
        </xdr:cNvPr>
        <xdr:cNvCxnSpPr/>
      </xdr:nvCxnSpPr>
      <xdr:spPr>
        <a:xfrm>
          <a:off x="3795993" y="659466"/>
          <a:ext cx="200865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F359D-FA57-4B8C-96C8-6B1A9AE4AA06}">
  <sheetPr>
    <tabColor rgb="FFFFFF00"/>
  </sheetPr>
  <dimension ref="A1:G56"/>
  <sheetViews>
    <sheetView topLeftCell="A10" zoomScale="85" zoomScaleNormal="85" workbookViewId="0">
      <selection activeCell="J3" sqref="J3"/>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16" style="1" customWidth="1"/>
    <col min="7" max="7" width="12.5703125" style="1" customWidth="1"/>
    <col min="8" max="256" width="9.140625" style="1"/>
    <col min="257" max="257" width="5.42578125" style="1" bestFit="1" customWidth="1"/>
    <col min="258" max="258" width="27.140625" style="1" customWidth="1"/>
    <col min="259" max="259" width="13.5703125" style="1" customWidth="1"/>
    <col min="260" max="260" width="12.5703125" style="1" customWidth="1"/>
    <col min="261" max="261" width="10" style="1" customWidth="1"/>
    <col min="262" max="262" width="16" style="1" customWidth="1"/>
    <col min="263" max="263" width="12.5703125" style="1" customWidth="1"/>
    <col min="264" max="512" width="9.140625" style="1"/>
    <col min="513" max="513" width="5.42578125" style="1" bestFit="1" customWidth="1"/>
    <col min="514" max="514" width="27.140625" style="1" customWidth="1"/>
    <col min="515" max="515" width="13.5703125" style="1" customWidth="1"/>
    <col min="516" max="516" width="12.5703125" style="1" customWidth="1"/>
    <col min="517" max="517" width="10" style="1" customWidth="1"/>
    <col min="518" max="518" width="16" style="1" customWidth="1"/>
    <col min="519" max="519" width="12.5703125" style="1" customWidth="1"/>
    <col min="520" max="768" width="9.140625" style="1"/>
    <col min="769" max="769" width="5.42578125" style="1" bestFit="1" customWidth="1"/>
    <col min="770" max="770" width="27.140625" style="1" customWidth="1"/>
    <col min="771" max="771" width="13.5703125" style="1" customWidth="1"/>
    <col min="772" max="772" width="12.5703125" style="1" customWidth="1"/>
    <col min="773" max="773" width="10" style="1" customWidth="1"/>
    <col min="774" max="774" width="16" style="1" customWidth="1"/>
    <col min="775" max="775" width="12.5703125" style="1" customWidth="1"/>
    <col min="776" max="1024" width="9.140625" style="1"/>
    <col min="1025" max="1025" width="5.42578125" style="1" bestFit="1" customWidth="1"/>
    <col min="1026" max="1026" width="27.140625" style="1" customWidth="1"/>
    <col min="1027" max="1027" width="13.5703125" style="1" customWidth="1"/>
    <col min="1028" max="1028" width="12.5703125" style="1" customWidth="1"/>
    <col min="1029" max="1029" width="10" style="1" customWidth="1"/>
    <col min="1030" max="1030" width="16" style="1" customWidth="1"/>
    <col min="1031" max="1031" width="12.5703125" style="1" customWidth="1"/>
    <col min="1032" max="1280" width="9.140625" style="1"/>
    <col min="1281" max="1281" width="5.42578125" style="1" bestFit="1" customWidth="1"/>
    <col min="1282" max="1282" width="27.140625" style="1" customWidth="1"/>
    <col min="1283" max="1283" width="13.5703125" style="1" customWidth="1"/>
    <col min="1284" max="1284" width="12.5703125" style="1" customWidth="1"/>
    <col min="1285" max="1285" width="10" style="1" customWidth="1"/>
    <col min="1286" max="1286" width="16" style="1" customWidth="1"/>
    <col min="1287" max="1287" width="12.5703125" style="1" customWidth="1"/>
    <col min="1288" max="1536" width="9.140625" style="1"/>
    <col min="1537" max="1537" width="5.42578125" style="1" bestFit="1" customWidth="1"/>
    <col min="1538" max="1538" width="27.140625" style="1" customWidth="1"/>
    <col min="1539" max="1539" width="13.5703125" style="1" customWidth="1"/>
    <col min="1540" max="1540" width="12.5703125" style="1" customWidth="1"/>
    <col min="1541" max="1541" width="10" style="1" customWidth="1"/>
    <col min="1542" max="1542" width="16" style="1" customWidth="1"/>
    <col min="1543" max="1543" width="12.5703125" style="1" customWidth="1"/>
    <col min="1544" max="1792" width="9.140625" style="1"/>
    <col min="1793" max="1793" width="5.42578125" style="1" bestFit="1" customWidth="1"/>
    <col min="1794" max="1794" width="27.140625" style="1" customWidth="1"/>
    <col min="1795" max="1795" width="13.5703125" style="1" customWidth="1"/>
    <col min="1796" max="1796" width="12.5703125" style="1" customWidth="1"/>
    <col min="1797" max="1797" width="10" style="1" customWidth="1"/>
    <col min="1798" max="1798" width="16" style="1" customWidth="1"/>
    <col min="1799" max="1799" width="12.5703125" style="1" customWidth="1"/>
    <col min="1800" max="2048" width="9.140625" style="1"/>
    <col min="2049" max="2049" width="5.42578125" style="1" bestFit="1" customWidth="1"/>
    <col min="2050" max="2050" width="27.140625" style="1" customWidth="1"/>
    <col min="2051" max="2051" width="13.5703125" style="1" customWidth="1"/>
    <col min="2052" max="2052" width="12.5703125" style="1" customWidth="1"/>
    <col min="2053" max="2053" width="10" style="1" customWidth="1"/>
    <col min="2054" max="2054" width="16" style="1" customWidth="1"/>
    <col min="2055" max="2055" width="12.5703125" style="1" customWidth="1"/>
    <col min="2056" max="2304" width="9.140625" style="1"/>
    <col min="2305" max="2305" width="5.42578125" style="1" bestFit="1" customWidth="1"/>
    <col min="2306" max="2306" width="27.140625" style="1" customWidth="1"/>
    <col min="2307" max="2307" width="13.5703125" style="1" customWidth="1"/>
    <col min="2308" max="2308" width="12.5703125" style="1" customWidth="1"/>
    <col min="2309" max="2309" width="10" style="1" customWidth="1"/>
    <col min="2310" max="2310" width="16" style="1" customWidth="1"/>
    <col min="2311" max="2311" width="12.5703125" style="1" customWidth="1"/>
    <col min="2312" max="2560" width="9.140625" style="1"/>
    <col min="2561" max="2561" width="5.42578125" style="1" bestFit="1" customWidth="1"/>
    <col min="2562" max="2562" width="27.140625" style="1" customWidth="1"/>
    <col min="2563" max="2563" width="13.5703125" style="1" customWidth="1"/>
    <col min="2564" max="2564" width="12.5703125" style="1" customWidth="1"/>
    <col min="2565" max="2565" width="10" style="1" customWidth="1"/>
    <col min="2566" max="2566" width="16" style="1" customWidth="1"/>
    <col min="2567" max="2567" width="12.5703125" style="1" customWidth="1"/>
    <col min="2568" max="2816" width="9.140625" style="1"/>
    <col min="2817" max="2817" width="5.42578125" style="1" bestFit="1" customWidth="1"/>
    <col min="2818" max="2818" width="27.140625" style="1" customWidth="1"/>
    <col min="2819" max="2819" width="13.5703125" style="1" customWidth="1"/>
    <col min="2820" max="2820" width="12.5703125" style="1" customWidth="1"/>
    <col min="2821" max="2821" width="10" style="1" customWidth="1"/>
    <col min="2822" max="2822" width="16" style="1" customWidth="1"/>
    <col min="2823" max="2823" width="12.5703125" style="1" customWidth="1"/>
    <col min="2824" max="3072" width="9.140625" style="1"/>
    <col min="3073" max="3073" width="5.42578125" style="1" bestFit="1" customWidth="1"/>
    <col min="3074" max="3074" width="27.140625" style="1" customWidth="1"/>
    <col min="3075" max="3075" width="13.5703125" style="1" customWidth="1"/>
    <col min="3076" max="3076" width="12.5703125" style="1" customWidth="1"/>
    <col min="3077" max="3077" width="10" style="1" customWidth="1"/>
    <col min="3078" max="3078" width="16" style="1" customWidth="1"/>
    <col min="3079" max="3079" width="12.5703125" style="1" customWidth="1"/>
    <col min="3080" max="3328" width="9.140625" style="1"/>
    <col min="3329" max="3329" width="5.42578125" style="1" bestFit="1" customWidth="1"/>
    <col min="3330" max="3330" width="27.140625" style="1" customWidth="1"/>
    <col min="3331" max="3331" width="13.5703125" style="1" customWidth="1"/>
    <col min="3332" max="3332" width="12.5703125" style="1" customWidth="1"/>
    <col min="3333" max="3333" width="10" style="1" customWidth="1"/>
    <col min="3334" max="3334" width="16" style="1" customWidth="1"/>
    <col min="3335" max="3335" width="12.5703125" style="1" customWidth="1"/>
    <col min="3336" max="3584" width="9.140625" style="1"/>
    <col min="3585" max="3585" width="5.42578125" style="1" bestFit="1" customWidth="1"/>
    <col min="3586" max="3586" width="27.140625" style="1" customWidth="1"/>
    <col min="3587" max="3587" width="13.5703125" style="1" customWidth="1"/>
    <col min="3588" max="3588" width="12.5703125" style="1" customWidth="1"/>
    <col min="3589" max="3589" width="10" style="1" customWidth="1"/>
    <col min="3590" max="3590" width="16" style="1" customWidth="1"/>
    <col min="3591" max="3591" width="12.5703125" style="1" customWidth="1"/>
    <col min="3592" max="3840" width="9.140625" style="1"/>
    <col min="3841" max="3841" width="5.42578125" style="1" bestFit="1" customWidth="1"/>
    <col min="3842" max="3842" width="27.140625" style="1" customWidth="1"/>
    <col min="3843" max="3843" width="13.5703125" style="1" customWidth="1"/>
    <col min="3844" max="3844" width="12.5703125" style="1" customWidth="1"/>
    <col min="3845" max="3845" width="10" style="1" customWidth="1"/>
    <col min="3846" max="3846" width="16" style="1" customWidth="1"/>
    <col min="3847" max="3847" width="12.5703125" style="1" customWidth="1"/>
    <col min="3848" max="4096" width="9.140625" style="1"/>
    <col min="4097" max="4097" width="5.42578125" style="1" bestFit="1" customWidth="1"/>
    <col min="4098" max="4098" width="27.140625" style="1" customWidth="1"/>
    <col min="4099" max="4099" width="13.5703125" style="1" customWidth="1"/>
    <col min="4100" max="4100" width="12.5703125" style="1" customWidth="1"/>
    <col min="4101" max="4101" width="10" style="1" customWidth="1"/>
    <col min="4102" max="4102" width="16" style="1" customWidth="1"/>
    <col min="4103" max="4103" width="12.5703125" style="1" customWidth="1"/>
    <col min="4104" max="4352" width="9.140625" style="1"/>
    <col min="4353" max="4353" width="5.42578125" style="1" bestFit="1" customWidth="1"/>
    <col min="4354" max="4354" width="27.140625" style="1" customWidth="1"/>
    <col min="4355" max="4355" width="13.5703125" style="1" customWidth="1"/>
    <col min="4356" max="4356" width="12.5703125" style="1" customWidth="1"/>
    <col min="4357" max="4357" width="10" style="1" customWidth="1"/>
    <col min="4358" max="4358" width="16" style="1" customWidth="1"/>
    <col min="4359" max="4359" width="12.5703125" style="1" customWidth="1"/>
    <col min="4360" max="4608" width="9.140625" style="1"/>
    <col min="4609" max="4609" width="5.42578125" style="1" bestFit="1" customWidth="1"/>
    <col min="4610" max="4610" width="27.140625" style="1" customWidth="1"/>
    <col min="4611" max="4611" width="13.5703125" style="1" customWidth="1"/>
    <col min="4612" max="4612" width="12.5703125" style="1" customWidth="1"/>
    <col min="4613" max="4613" width="10" style="1" customWidth="1"/>
    <col min="4614" max="4614" width="16" style="1" customWidth="1"/>
    <col min="4615" max="4615" width="12.5703125" style="1" customWidth="1"/>
    <col min="4616" max="4864" width="9.140625" style="1"/>
    <col min="4865" max="4865" width="5.42578125" style="1" bestFit="1" customWidth="1"/>
    <col min="4866" max="4866" width="27.140625" style="1" customWidth="1"/>
    <col min="4867" max="4867" width="13.5703125" style="1" customWidth="1"/>
    <col min="4868" max="4868" width="12.5703125" style="1" customWidth="1"/>
    <col min="4869" max="4869" width="10" style="1" customWidth="1"/>
    <col min="4870" max="4870" width="16" style="1" customWidth="1"/>
    <col min="4871" max="4871" width="12.5703125" style="1" customWidth="1"/>
    <col min="4872" max="5120" width="9.140625" style="1"/>
    <col min="5121" max="5121" width="5.42578125" style="1" bestFit="1" customWidth="1"/>
    <col min="5122" max="5122" width="27.140625" style="1" customWidth="1"/>
    <col min="5123" max="5123" width="13.5703125" style="1" customWidth="1"/>
    <col min="5124" max="5124" width="12.5703125" style="1" customWidth="1"/>
    <col min="5125" max="5125" width="10" style="1" customWidth="1"/>
    <col min="5126" max="5126" width="16" style="1" customWidth="1"/>
    <col min="5127" max="5127" width="12.5703125" style="1" customWidth="1"/>
    <col min="5128" max="5376" width="9.140625" style="1"/>
    <col min="5377" max="5377" width="5.42578125" style="1" bestFit="1" customWidth="1"/>
    <col min="5378" max="5378" width="27.140625" style="1" customWidth="1"/>
    <col min="5379" max="5379" width="13.5703125" style="1" customWidth="1"/>
    <col min="5380" max="5380" width="12.5703125" style="1" customWidth="1"/>
    <col min="5381" max="5381" width="10" style="1" customWidth="1"/>
    <col min="5382" max="5382" width="16" style="1" customWidth="1"/>
    <col min="5383" max="5383" width="12.5703125" style="1" customWidth="1"/>
    <col min="5384" max="5632" width="9.140625" style="1"/>
    <col min="5633" max="5633" width="5.42578125" style="1" bestFit="1" customWidth="1"/>
    <col min="5634" max="5634" width="27.140625" style="1" customWidth="1"/>
    <col min="5635" max="5635" width="13.5703125" style="1" customWidth="1"/>
    <col min="5636" max="5636" width="12.5703125" style="1" customWidth="1"/>
    <col min="5637" max="5637" width="10" style="1" customWidth="1"/>
    <col min="5638" max="5638" width="16" style="1" customWidth="1"/>
    <col min="5639" max="5639" width="12.5703125" style="1" customWidth="1"/>
    <col min="5640" max="5888" width="9.140625" style="1"/>
    <col min="5889" max="5889" width="5.42578125" style="1" bestFit="1" customWidth="1"/>
    <col min="5890" max="5890" width="27.140625" style="1" customWidth="1"/>
    <col min="5891" max="5891" width="13.5703125" style="1" customWidth="1"/>
    <col min="5892" max="5892" width="12.5703125" style="1" customWidth="1"/>
    <col min="5893" max="5893" width="10" style="1" customWidth="1"/>
    <col min="5894" max="5894" width="16" style="1" customWidth="1"/>
    <col min="5895" max="5895" width="12.5703125" style="1" customWidth="1"/>
    <col min="5896" max="6144" width="9.140625" style="1"/>
    <col min="6145" max="6145" width="5.42578125" style="1" bestFit="1" customWidth="1"/>
    <col min="6146" max="6146" width="27.140625" style="1" customWidth="1"/>
    <col min="6147" max="6147" width="13.5703125" style="1" customWidth="1"/>
    <col min="6148" max="6148" width="12.5703125" style="1" customWidth="1"/>
    <col min="6149" max="6149" width="10" style="1" customWidth="1"/>
    <col min="6150" max="6150" width="16" style="1" customWidth="1"/>
    <col min="6151" max="6151" width="12.5703125" style="1" customWidth="1"/>
    <col min="6152" max="6400" width="9.140625" style="1"/>
    <col min="6401" max="6401" width="5.42578125" style="1" bestFit="1" customWidth="1"/>
    <col min="6402" max="6402" width="27.140625" style="1" customWidth="1"/>
    <col min="6403" max="6403" width="13.5703125" style="1" customWidth="1"/>
    <col min="6404" max="6404" width="12.5703125" style="1" customWidth="1"/>
    <col min="6405" max="6405" width="10" style="1" customWidth="1"/>
    <col min="6406" max="6406" width="16" style="1" customWidth="1"/>
    <col min="6407" max="6407" width="12.5703125" style="1" customWidth="1"/>
    <col min="6408" max="6656" width="9.140625" style="1"/>
    <col min="6657" max="6657" width="5.42578125" style="1" bestFit="1" customWidth="1"/>
    <col min="6658" max="6658" width="27.140625" style="1" customWidth="1"/>
    <col min="6659" max="6659" width="13.5703125" style="1" customWidth="1"/>
    <col min="6660" max="6660" width="12.5703125" style="1" customWidth="1"/>
    <col min="6661" max="6661" width="10" style="1" customWidth="1"/>
    <col min="6662" max="6662" width="16" style="1" customWidth="1"/>
    <col min="6663" max="6663" width="12.5703125" style="1" customWidth="1"/>
    <col min="6664" max="6912" width="9.140625" style="1"/>
    <col min="6913" max="6913" width="5.42578125" style="1" bestFit="1" customWidth="1"/>
    <col min="6914" max="6914" width="27.140625" style="1" customWidth="1"/>
    <col min="6915" max="6915" width="13.5703125" style="1" customWidth="1"/>
    <col min="6916" max="6916" width="12.5703125" style="1" customWidth="1"/>
    <col min="6917" max="6917" width="10" style="1" customWidth="1"/>
    <col min="6918" max="6918" width="16" style="1" customWidth="1"/>
    <col min="6919" max="6919" width="12.5703125" style="1" customWidth="1"/>
    <col min="6920" max="7168" width="9.140625" style="1"/>
    <col min="7169" max="7169" width="5.42578125" style="1" bestFit="1" customWidth="1"/>
    <col min="7170" max="7170" width="27.140625" style="1" customWidth="1"/>
    <col min="7171" max="7171" width="13.5703125" style="1" customWidth="1"/>
    <col min="7172" max="7172" width="12.5703125" style="1" customWidth="1"/>
    <col min="7173" max="7173" width="10" style="1" customWidth="1"/>
    <col min="7174" max="7174" width="16" style="1" customWidth="1"/>
    <col min="7175" max="7175" width="12.5703125" style="1" customWidth="1"/>
    <col min="7176" max="7424" width="9.140625" style="1"/>
    <col min="7425" max="7425" width="5.42578125" style="1" bestFit="1" customWidth="1"/>
    <col min="7426" max="7426" width="27.140625" style="1" customWidth="1"/>
    <col min="7427" max="7427" width="13.5703125" style="1" customWidth="1"/>
    <col min="7428" max="7428" width="12.5703125" style="1" customWidth="1"/>
    <col min="7429" max="7429" width="10" style="1" customWidth="1"/>
    <col min="7430" max="7430" width="16" style="1" customWidth="1"/>
    <col min="7431" max="7431" width="12.5703125" style="1" customWidth="1"/>
    <col min="7432" max="7680" width="9.140625" style="1"/>
    <col min="7681" max="7681" width="5.42578125" style="1" bestFit="1" customWidth="1"/>
    <col min="7682" max="7682" width="27.140625" style="1" customWidth="1"/>
    <col min="7683" max="7683" width="13.5703125" style="1" customWidth="1"/>
    <col min="7684" max="7684" width="12.5703125" style="1" customWidth="1"/>
    <col min="7685" max="7685" width="10" style="1" customWidth="1"/>
    <col min="7686" max="7686" width="16" style="1" customWidth="1"/>
    <col min="7687" max="7687" width="12.5703125" style="1" customWidth="1"/>
    <col min="7688" max="7936" width="9.140625" style="1"/>
    <col min="7937" max="7937" width="5.42578125" style="1" bestFit="1" customWidth="1"/>
    <col min="7938" max="7938" width="27.140625" style="1" customWidth="1"/>
    <col min="7939" max="7939" width="13.5703125" style="1" customWidth="1"/>
    <col min="7940" max="7940" width="12.5703125" style="1" customWidth="1"/>
    <col min="7941" max="7941" width="10" style="1" customWidth="1"/>
    <col min="7942" max="7942" width="16" style="1" customWidth="1"/>
    <col min="7943" max="7943" width="12.5703125" style="1" customWidth="1"/>
    <col min="7944" max="8192" width="9.140625" style="1"/>
    <col min="8193" max="8193" width="5.42578125" style="1" bestFit="1" customWidth="1"/>
    <col min="8194" max="8194" width="27.140625" style="1" customWidth="1"/>
    <col min="8195" max="8195" width="13.5703125" style="1" customWidth="1"/>
    <col min="8196" max="8196" width="12.5703125" style="1" customWidth="1"/>
    <col min="8197" max="8197" width="10" style="1" customWidth="1"/>
    <col min="8198" max="8198" width="16" style="1" customWidth="1"/>
    <col min="8199" max="8199" width="12.5703125" style="1" customWidth="1"/>
    <col min="8200" max="8448" width="9.140625" style="1"/>
    <col min="8449" max="8449" width="5.42578125" style="1" bestFit="1" customWidth="1"/>
    <col min="8450" max="8450" width="27.140625" style="1" customWidth="1"/>
    <col min="8451" max="8451" width="13.5703125" style="1" customWidth="1"/>
    <col min="8452" max="8452" width="12.5703125" style="1" customWidth="1"/>
    <col min="8453" max="8453" width="10" style="1" customWidth="1"/>
    <col min="8454" max="8454" width="16" style="1" customWidth="1"/>
    <col min="8455" max="8455" width="12.5703125" style="1" customWidth="1"/>
    <col min="8456" max="8704" width="9.140625" style="1"/>
    <col min="8705" max="8705" width="5.42578125" style="1" bestFit="1" customWidth="1"/>
    <col min="8706" max="8706" width="27.140625" style="1" customWidth="1"/>
    <col min="8707" max="8707" width="13.5703125" style="1" customWidth="1"/>
    <col min="8708" max="8708" width="12.5703125" style="1" customWidth="1"/>
    <col min="8709" max="8709" width="10" style="1" customWidth="1"/>
    <col min="8710" max="8710" width="16" style="1" customWidth="1"/>
    <col min="8711" max="8711" width="12.5703125" style="1" customWidth="1"/>
    <col min="8712" max="8960" width="9.140625" style="1"/>
    <col min="8961" max="8961" width="5.42578125" style="1" bestFit="1" customWidth="1"/>
    <col min="8962" max="8962" width="27.140625" style="1" customWidth="1"/>
    <col min="8963" max="8963" width="13.5703125" style="1" customWidth="1"/>
    <col min="8964" max="8964" width="12.5703125" style="1" customWidth="1"/>
    <col min="8965" max="8965" width="10" style="1" customWidth="1"/>
    <col min="8966" max="8966" width="16" style="1" customWidth="1"/>
    <col min="8967" max="8967" width="12.5703125" style="1" customWidth="1"/>
    <col min="8968" max="9216" width="9.140625" style="1"/>
    <col min="9217" max="9217" width="5.42578125" style="1" bestFit="1" customWidth="1"/>
    <col min="9218" max="9218" width="27.140625" style="1" customWidth="1"/>
    <col min="9219" max="9219" width="13.5703125" style="1" customWidth="1"/>
    <col min="9220" max="9220" width="12.5703125" style="1" customWidth="1"/>
    <col min="9221" max="9221" width="10" style="1" customWidth="1"/>
    <col min="9222" max="9222" width="16" style="1" customWidth="1"/>
    <col min="9223" max="9223" width="12.5703125" style="1" customWidth="1"/>
    <col min="9224" max="9472" width="9.140625" style="1"/>
    <col min="9473" max="9473" width="5.42578125" style="1" bestFit="1" customWidth="1"/>
    <col min="9474" max="9474" width="27.140625" style="1" customWidth="1"/>
    <col min="9475" max="9475" width="13.5703125" style="1" customWidth="1"/>
    <col min="9476" max="9476" width="12.5703125" style="1" customWidth="1"/>
    <col min="9477" max="9477" width="10" style="1" customWidth="1"/>
    <col min="9478" max="9478" width="16" style="1" customWidth="1"/>
    <col min="9479" max="9479" width="12.5703125" style="1" customWidth="1"/>
    <col min="9480" max="9728" width="9.140625" style="1"/>
    <col min="9729" max="9729" width="5.42578125" style="1" bestFit="1" customWidth="1"/>
    <col min="9730" max="9730" width="27.140625" style="1" customWidth="1"/>
    <col min="9731" max="9731" width="13.5703125" style="1" customWidth="1"/>
    <col min="9732" max="9732" width="12.5703125" style="1" customWidth="1"/>
    <col min="9733" max="9733" width="10" style="1" customWidth="1"/>
    <col min="9734" max="9734" width="16" style="1" customWidth="1"/>
    <col min="9735" max="9735" width="12.5703125" style="1" customWidth="1"/>
    <col min="9736" max="9984" width="9.140625" style="1"/>
    <col min="9985" max="9985" width="5.42578125" style="1" bestFit="1" customWidth="1"/>
    <col min="9986" max="9986" width="27.140625" style="1" customWidth="1"/>
    <col min="9987" max="9987" width="13.5703125" style="1" customWidth="1"/>
    <col min="9988" max="9988" width="12.5703125" style="1" customWidth="1"/>
    <col min="9989" max="9989" width="10" style="1" customWidth="1"/>
    <col min="9990" max="9990" width="16" style="1" customWidth="1"/>
    <col min="9991" max="9991" width="12.5703125" style="1" customWidth="1"/>
    <col min="9992" max="10240" width="9.140625" style="1"/>
    <col min="10241" max="10241" width="5.42578125" style="1" bestFit="1" customWidth="1"/>
    <col min="10242" max="10242" width="27.140625" style="1" customWidth="1"/>
    <col min="10243" max="10243" width="13.5703125" style="1" customWidth="1"/>
    <col min="10244" max="10244" width="12.5703125" style="1" customWidth="1"/>
    <col min="10245" max="10245" width="10" style="1" customWidth="1"/>
    <col min="10246" max="10246" width="16" style="1" customWidth="1"/>
    <col min="10247" max="10247" width="12.5703125" style="1" customWidth="1"/>
    <col min="10248" max="10496" width="9.140625" style="1"/>
    <col min="10497" max="10497" width="5.42578125" style="1" bestFit="1" customWidth="1"/>
    <col min="10498" max="10498" width="27.140625" style="1" customWidth="1"/>
    <col min="10499" max="10499" width="13.5703125" style="1" customWidth="1"/>
    <col min="10500" max="10500" width="12.5703125" style="1" customWidth="1"/>
    <col min="10501" max="10501" width="10" style="1" customWidth="1"/>
    <col min="10502" max="10502" width="16" style="1" customWidth="1"/>
    <col min="10503" max="10503" width="12.5703125" style="1" customWidth="1"/>
    <col min="10504" max="10752" width="9.140625" style="1"/>
    <col min="10753" max="10753" width="5.42578125" style="1" bestFit="1" customWidth="1"/>
    <col min="10754" max="10754" width="27.140625" style="1" customWidth="1"/>
    <col min="10755" max="10755" width="13.5703125" style="1" customWidth="1"/>
    <col min="10756" max="10756" width="12.5703125" style="1" customWidth="1"/>
    <col min="10757" max="10757" width="10" style="1" customWidth="1"/>
    <col min="10758" max="10758" width="16" style="1" customWidth="1"/>
    <col min="10759" max="10759" width="12.5703125" style="1" customWidth="1"/>
    <col min="10760" max="11008" width="9.140625" style="1"/>
    <col min="11009" max="11009" width="5.42578125" style="1" bestFit="1" customWidth="1"/>
    <col min="11010" max="11010" width="27.140625" style="1" customWidth="1"/>
    <col min="11011" max="11011" width="13.5703125" style="1" customWidth="1"/>
    <col min="11012" max="11012" width="12.5703125" style="1" customWidth="1"/>
    <col min="11013" max="11013" width="10" style="1" customWidth="1"/>
    <col min="11014" max="11014" width="16" style="1" customWidth="1"/>
    <col min="11015" max="11015" width="12.5703125" style="1" customWidth="1"/>
    <col min="11016" max="11264" width="9.140625" style="1"/>
    <col min="11265" max="11265" width="5.42578125" style="1" bestFit="1" customWidth="1"/>
    <col min="11266" max="11266" width="27.140625" style="1" customWidth="1"/>
    <col min="11267" max="11267" width="13.5703125" style="1" customWidth="1"/>
    <col min="11268" max="11268" width="12.5703125" style="1" customWidth="1"/>
    <col min="11269" max="11269" width="10" style="1" customWidth="1"/>
    <col min="11270" max="11270" width="16" style="1" customWidth="1"/>
    <col min="11271" max="11271" width="12.5703125" style="1" customWidth="1"/>
    <col min="11272" max="11520" width="9.140625" style="1"/>
    <col min="11521" max="11521" width="5.42578125" style="1" bestFit="1" customWidth="1"/>
    <col min="11522" max="11522" width="27.140625" style="1" customWidth="1"/>
    <col min="11523" max="11523" width="13.5703125" style="1" customWidth="1"/>
    <col min="11524" max="11524" width="12.5703125" style="1" customWidth="1"/>
    <col min="11525" max="11525" width="10" style="1" customWidth="1"/>
    <col min="11526" max="11526" width="16" style="1" customWidth="1"/>
    <col min="11527" max="11527" width="12.5703125" style="1" customWidth="1"/>
    <col min="11528" max="11776" width="9.140625" style="1"/>
    <col min="11777" max="11777" width="5.42578125" style="1" bestFit="1" customWidth="1"/>
    <col min="11778" max="11778" width="27.140625" style="1" customWidth="1"/>
    <col min="11779" max="11779" width="13.5703125" style="1" customWidth="1"/>
    <col min="11780" max="11780" width="12.5703125" style="1" customWidth="1"/>
    <col min="11781" max="11781" width="10" style="1" customWidth="1"/>
    <col min="11782" max="11782" width="16" style="1" customWidth="1"/>
    <col min="11783" max="11783" width="12.5703125" style="1" customWidth="1"/>
    <col min="11784" max="12032" width="9.140625" style="1"/>
    <col min="12033" max="12033" width="5.42578125" style="1" bestFit="1" customWidth="1"/>
    <col min="12034" max="12034" width="27.140625" style="1" customWidth="1"/>
    <col min="12035" max="12035" width="13.5703125" style="1" customWidth="1"/>
    <col min="12036" max="12036" width="12.5703125" style="1" customWidth="1"/>
    <col min="12037" max="12037" width="10" style="1" customWidth="1"/>
    <col min="12038" max="12038" width="16" style="1" customWidth="1"/>
    <col min="12039" max="12039" width="12.5703125" style="1" customWidth="1"/>
    <col min="12040" max="12288" width="9.140625" style="1"/>
    <col min="12289" max="12289" width="5.42578125" style="1" bestFit="1" customWidth="1"/>
    <col min="12290" max="12290" width="27.140625" style="1" customWidth="1"/>
    <col min="12291" max="12291" width="13.5703125" style="1" customWidth="1"/>
    <col min="12292" max="12292" width="12.5703125" style="1" customWidth="1"/>
    <col min="12293" max="12293" width="10" style="1" customWidth="1"/>
    <col min="12294" max="12294" width="16" style="1" customWidth="1"/>
    <col min="12295" max="12295" width="12.5703125" style="1" customWidth="1"/>
    <col min="12296" max="12544" width="9.140625" style="1"/>
    <col min="12545" max="12545" width="5.42578125" style="1" bestFit="1" customWidth="1"/>
    <col min="12546" max="12546" width="27.140625" style="1" customWidth="1"/>
    <col min="12547" max="12547" width="13.5703125" style="1" customWidth="1"/>
    <col min="12548" max="12548" width="12.5703125" style="1" customWidth="1"/>
    <col min="12549" max="12549" width="10" style="1" customWidth="1"/>
    <col min="12550" max="12550" width="16" style="1" customWidth="1"/>
    <col min="12551" max="12551" width="12.5703125" style="1" customWidth="1"/>
    <col min="12552" max="12800" width="9.140625" style="1"/>
    <col min="12801" max="12801" width="5.42578125" style="1" bestFit="1" customWidth="1"/>
    <col min="12802" max="12802" width="27.140625" style="1" customWidth="1"/>
    <col min="12803" max="12803" width="13.5703125" style="1" customWidth="1"/>
    <col min="12804" max="12804" width="12.5703125" style="1" customWidth="1"/>
    <col min="12805" max="12805" width="10" style="1" customWidth="1"/>
    <col min="12806" max="12806" width="16" style="1" customWidth="1"/>
    <col min="12807" max="12807" width="12.5703125" style="1" customWidth="1"/>
    <col min="12808" max="13056" width="9.140625" style="1"/>
    <col min="13057" max="13057" width="5.42578125" style="1" bestFit="1" customWidth="1"/>
    <col min="13058" max="13058" width="27.140625" style="1" customWidth="1"/>
    <col min="13059" max="13059" width="13.5703125" style="1" customWidth="1"/>
    <col min="13060" max="13060" width="12.5703125" style="1" customWidth="1"/>
    <col min="13061" max="13061" width="10" style="1" customWidth="1"/>
    <col min="13062" max="13062" width="16" style="1" customWidth="1"/>
    <col min="13063" max="13063" width="12.5703125" style="1" customWidth="1"/>
    <col min="13064" max="13312" width="9.140625" style="1"/>
    <col min="13313" max="13313" width="5.42578125" style="1" bestFit="1" customWidth="1"/>
    <col min="13314" max="13314" width="27.140625" style="1" customWidth="1"/>
    <col min="13315" max="13315" width="13.5703125" style="1" customWidth="1"/>
    <col min="13316" max="13316" width="12.5703125" style="1" customWidth="1"/>
    <col min="13317" max="13317" width="10" style="1" customWidth="1"/>
    <col min="13318" max="13318" width="16" style="1" customWidth="1"/>
    <col min="13319" max="13319" width="12.5703125" style="1" customWidth="1"/>
    <col min="13320" max="13568" width="9.140625" style="1"/>
    <col min="13569" max="13569" width="5.42578125" style="1" bestFit="1" customWidth="1"/>
    <col min="13570" max="13570" width="27.140625" style="1" customWidth="1"/>
    <col min="13571" max="13571" width="13.5703125" style="1" customWidth="1"/>
    <col min="13572" max="13572" width="12.5703125" style="1" customWidth="1"/>
    <col min="13573" max="13573" width="10" style="1" customWidth="1"/>
    <col min="13574" max="13574" width="16" style="1" customWidth="1"/>
    <col min="13575" max="13575" width="12.5703125" style="1" customWidth="1"/>
    <col min="13576" max="13824" width="9.140625" style="1"/>
    <col min="13825" max="13825" width="5.42578125" style="1" bestFit="1" customWidth="1"/>
    <col min="13826" max="13826" width="27.140625" style="1" customWidth="1"/>
    <col min="13827" max="13827" width="13.5703125" style="1" customWidth="1"/>
    <col min="13828" max="13828" width="12.5703125" style="1" customWidth="1"/>
    <col min="13829" max="13829" width="10" style="1" customWidth="1"/>
    <col min="13830" max="13830" width="16" style="1" customWidth="1"/>
    <col min="13831" max="13831" width="12.5703125" style="1" customWidth="1"/>
    <col min="13832" max="14080" width="9.140625" style="1"/>
    <col min="14081" max="14081" width="5.42578125" style="1" bestFit="1" customWidth="1"/>
    <col min="14082" max="14082" width="27.140625" style="1" customWidth="1"/>
    <col min="14083" max="14083" width="13.5703125" style="1" customWidth="1"/>
    <col min="14084" max="14084" width="12.5703125" style="1" customWidth="1"/>
    <col min="14085" max="14085" width="10" style="1" customWidth="1"/>
    <col min="14086" max="14086" width="16" style="1" customWidth="1"/>
    <col min="14087" max="14087" width="12.5703125" style="1" customWidth="1"/>
    <col min="14088" max="14336" width="9.140625" style="1"/>
    <col min="14337" max="14337" width="5.42578125" style="1" bestFit="1" customWidth="1"/>
    <col min="14338" max="14338" width="27.140625" style="1" customWidth="1"/>
    <col min="14339" max="14339" width="13.5703125" style="1" customWidth="1"/>
    <col min="14340" max="14340" width="12.5703125" style="1" customWidth="1"/>
    <col min="14341" max="14341" width="10" style="1" customWidth="1"/>
    <col min="14342" max="14342" width="16" style="1" customWidth="1"/>
    <col min="14343" max="14343" width="12.5703125" style="1" customWidth="1"/>
    <col min="14344" max="14592" width="9.140625" style="1"/>
    <col min="14593" max="14593" width="5.42578125" style="1" bestFit="1" customWidth="1"/>
    <col min="14594" max="14594" width="27.140625" style="1" customWidth="1"/>
    <col min="14595" max="14595" width="13.5703125" style="1" customWidth="1"/>
    <col min="14596" max="14596" width="12.5703125" style="1" customWidth="1"/>
    <col min="14597" max="14597" width="10" style="1" customWidth="1"/>
    <col min="14598" max="14598" width="16" style="1" customWidth="1"/>
    <col min="14599" max="14599" width="12.5703125" style="1" customWidth="1"/>
    <col min="14600" max="14848" width="9.140625" style="1"/>
    <col min="14849" max="14849" width="5.42578125" style="1" bestFit="1" customWidth="1"/>
    <col min="14850" max="14850" width="27.140625" style="1" customWidth="1"/>
    <col min="14851" max="14851" width="13.5703125" style="1" customWidth="1"/>
    <col min="14852" max="14852" width="12.5703125" style="1" customWidth="1"/>
    <col min="14853" max="14853" width="10" style="1" customWidth="1"/>
    <col min="14854" max="14854" width="16" style="1" customWidth="1"/>
    <col min="14855" max="14855" width="12.5703125" style="1" customWidth="1"/>
    <col min="14856" max="15104" width="9.140625" style="1"/>
    <col min="15105" max="15105" width="5.42578125" style="1" bestFit="1" customWidth="1"/>
    <col min="15106" max="15106" width="27.140625" style="1" customWidth="1"/>
    <col min="15107" max="15107" width="13.5703125" style="1" customWidth="1"/>
    <col min="15108" max="15108" width="12.5703125" style="1" customWidth="1"/>
    <col min="15109" max="15109" width="10" style="1" customWidth="1"/>
    <col min="15110" max="15110" width="16" style="1" customWidth="1"/>
    <col min="15111" max="15111" width="12.5703125" style="1" customWidth="1"/>
    <col min="15112" max="15360" width="9.140625" style="1"/>
    <col min="15361" max="15361" width="5.42578125" style="1" bestFit="1" customWidth="1"/>
    <col min="15362" max="15362" width="27.140625" style="1" customWidth="1"/>
    <col min="15363" max="15363" width="13.5703125" style="1" customWidth="1"/>
    <col min="15364" max="15364" width="12.5703125" style="1" customWidth="1"/>
    <col min="15365" max="15365" width="10" style="1" customWidth="1"/>
    <col min="15366" max="15366" width="16" style="1" customWidth="1"/>
    <col min="15367" max="15367" width="12.5703125" style="1" customWidth="1"/>
    <col min="15368" max="15616" width="9.140625" style="1"/>
    <col min="15617" max="15617" width="5.42578125" style="1" bestFit="1" customWidth="1"/>
    <col min="15618" max="15618" width="27.140625" style="1" customWidth="1"/>
    <col min="15619" max="15619" width="13.5703125" style="1" customWidth="1"/>
    <col min="15620" max="15620" width="12.5703125" style="1" customWidth="1"/>
    <col min="15621" max="15621" width="10" style="1" customWidth="1"/>
    <col min="15622" max="15622" width="16" style="1" customWidth="1"/>
    <col min="15623" max="15623" width="12.5703125" style="1" customWidth="1"/>
    <col min="15624" max="15872" width="9.140625" style="1"/>
    <col min="15873" max="15873" width="5.42578125" style="1" bestFit="1" customWidth="1"/>
    <col min="15874" max="15874" width="27.140625" style="1" customWidth="1"/>
    <col min="15875" max="15875" width="13.5703125" style="1" customWidth="1"/>
    <col min="15876" max="15876" width="12.5703125" style="1" customWidth="1"/>
    <col min="15877" max="15877" width="10" style="1" customWidth="1"/>
    <col min="15878" max="15878" width="16" style="1" customWidth="1"/>
    <col min="15879" max="15879" width="12.5703125" style="1" customWidth="1"/>
    <col min="15880" max="16128" width="9.140625" style="1"/>
    <col min="16129" max="16129" width="5.42578125" style="1" bestFit="1" customWidth="1"/>
    <col min="16130" max="16130" width="27.140625" style="1" customWidth="1"/>
    <col min="16131" max="16131" width="13.5703125" style="1" customWidth="1"/>
    <col min="16132" max="16132" width="12.5703125" style="1" customWidth="1"/>
    <col min="16133" max="16133" width="10" style="1" customWidth="1"/>
    <col min="16134" max="16134" width="16" style="1" customWidth="1"/>
    <col min="16135" max="16135" width="12.5703125" style="1" customWidth="1"/>
    <col min="16136" max="16384" width="9.140625" style="1"/>
  </cols>
  <sheetData>
    <row r="1" spans="1:7" x14ac:dyDescent="0.25">
      <c r="G1" s="4" t="s">
        <v>118</v>
      </c>
    </row>
    <row r="2" spans="1:7" s="5" customFormat="1" ht="48.75" customHeight="1" x14ac:dyDescent="0.25">
      <c r="A2" s="34" t="s">
        <v>81</v>
      </c>
      <c r="B2" s="34"/>
      <c r="C2" s="34"/>
      <c r="D2" s="34" t="s">
        <v>1</v>
      </c>
      <c r="E2" s="34"/>
      <c r="F2" s="34"/>
      <c r="G2" s="34"/>
    </row>
    <row r="3" spans="1:7" s="5" customFormat="1" ht="8.25" customHeight="1" x14ac:dyDescent="0.25">
      <c r="A3" s="35"/>
      <c r="B3" s="35"/>
      <c r="D3" s="6"/>
      <c r="E3" s="6"/>
      <c r="F3" s="6"/>
      <c r="G3" s="6"/>
    </row>
    <row r="4" spans="1:7" ht="47.25" customHeight="1" x14ac:dyDescent="0.25">
      <c r="A4" s="36" t="s">
        <v>108</v>
      </c>
      <c r="B4" s="36"/>
      <c r="C4" s="36"/>
      <c r="D4" s="36"/>
      <c r="E4" s="36"/>
      <c r="F4" s="36"/>
      <c r="G4" s="36"/>
    </row>
    <row r="5" spans="1:7" ht="11.25" customHeight="1" x14ac:dyDescent="0.25">
      <c r="A5" s="37"/>
      <c r="B5" s="38"/>
      <c r="C5" s="38"/>
      <c r="D5" s="38"/>
      <c r="E5" s="38"/>
      <c r="F5" s="38"/>
      <c r="G5" s="38"/>
    </row>
    <row r="6" spans="1:7" s="9" customFormat="1" ht="20.25" customHeight="1" x14ac:dyDescent="0.25">
      <c r="B6" s="33" t="s">
        <v>105</v>
      </c>
      <c r="C6" s="33"/>
      <c r="D6" s="33"/>
      <c r="E6" s="33"/>
      <c r="F6" s="33"/>
      <c r="G6" s="33"/>
    </row>
    <row r="7" spans="1:7" s="9" customFormat="1" ht="20.25" customHeight="1" x14ac:dyDescent="0.25">
      <c r="B7" s="33" t="s">
        <v>106</v>
      </c>
      <c r="C7" s="33"/>
      <c r="D7" s="33"/>
      <c r="E7" s="33"/>
      <c r="F7" s="33"/>
      <c r="G7" s="33"/>
    </row>
    <row r="8" spans="1:7" s="9" customFormat="1" ht="20.25" customHeight="1" x14ac:dyDescent="0.25">
      <c r="B8" s="33" t="s">
        <v>84</v>
      </c>
      <c r="C8" s="33"/>
      <c r="D8" s="33"/>
      <c r="E8" s="33"/>
      <c r="F8" s="33"/>
      <c r="G8" s="33"/>
    </row>
    <row r="9" spans="1:7" s="9" customFormat="1" ht="20.25" customHeight="1" x14ac:dyDescent="0.25">
      <c r="B9" s="33" t="s">
        <v>107</v>
      </c>
      <c r="C9" s="33"/>
      <c r="D9" s="33"/>
      <c r="E9" s="33"/>
      <c r="F9" s="33"/>
      <c r="G9" s="33"/>
    </row>
    <row r="10" spans="1:7" ht="8.25" customHeight="1" x14ac:dyDescent="0.25"/>
    <row r="11" spans="1:7" s="5" customFormat="1" ht="49.5" customHeight="1" x14ac:dyDescent="0.25">
      <c r="A11" s="10" t="s">
        <v>6</v>
      </c>
      <c r="B11" s="42" t="s">
        <v>7</v>
      </c>
      <c r="C11" s="42"/>
      <c r="D11" s="42"/>
      <c r="E11" s="10" t="s">
        <v>8</v>
      </c>
      <c r="F11" s="29" t="s">
        <v>9</v>
      </c>
      <c r="G11" s="10" t="s">
        <v>10</v>
      </c>
    </row>
    <row r="12" spans="1:7" s="5" customFormat="1" ht="91.5" customHeight="1" x14ac:dyDescent="0.25">
      <c r="A12" s="10" t="s">
        <v>11</v>
      </c>
      <c r="B12" s="43" t="s">
        <v>12</v>
      </c>
      <c r="C12" s="43"/>
      <c r="D12" s="43"/>
      <c r="E12" s="12">
        <f>E13+E17+E23+E26</f>
        <v>20</v>
      </c>
      <c r="F12" s="13">
        <f>ROUND(F13+F17+F23+F26,1)</f>
        <v>20</v>
      </c>
      <c r="G12" s="30"/>
    </row>
    <row r="13" spans="1:7" s="16" customFormat="1" ht="24" customHeight="1" x14ac:dyDescent="0.25">
      <c r="A13" s="15">
        <v>1</v>
      </c>
      <c r="B13" s="43" t="s">
        <v>13</v>
      </c>
      <c r="C13" s="43"/>
      <c r="D13" s="43"/>
      <c r="E13" s="12">
        <f>5-(E14+E15+E16)</f>
        <v>5</v>
      </c>
      <c r="F13" s="13">
        <f>ROUND(5-(F14+F15+F16),1)</f>
        <v>5</v>
      </c>
      <c r="G13" s="30"/>
    </row>
    <row r="14" spans="1:7" s="16" customFormat="1" ht="117.75" customHeight="1" x14ac:dyDescent="0.25">
      <c r="A14" s="15" t="s">
        <v>14</v>
      </c>
      <c r="B14" s="39" t="s">
        <v>15</v>
      </c>
      <c r="C14" s="40"/>
      <c r="D14" s="41"/>
      <c r="E14" s="17"/>
      <c r="F14" s="25"/>
      <c r="G14" s="15"/>
    </row>
    <row r="15" spans="1:7" s="20" customFormat="1" ht="80.25" customHeight="1" x14ac:dyDescent="0.25">
      <c r="A15" s="15" t="s">
        <v>16</v>
      </c>
      <c r="B15" s="39" t="s">
        <v>86</v>
      </c>
      <c r="C15" s="40"/>
      <c r="D15" s="41"/>
      <c r="E15" s="17"/>
      <c r="F15" s="25"/>
      <c r="G15" s="19"/>
    </row>
    <row r="16" spans="1:7" s="20" customFormat="1" ht="77.25" customHeight="1" x14ac:dyDescent="0.25">
      <c r="A16" s="15" t="s">
        <v>18</v>
      </c>
      <c r="B16" s="39" t="s">
        <v>87</v>
      </c>
      <c r="C16" s="40"/>
      <c r="D16" s="41"/>
      <c r="E16" s="17"/>
      <c r="F16" s="25"/>
      <c r="G16" s="19"/>
    </row>
    <row r="17" spans="1:7" s="20" customFormat="1" ht="53.25" customHeight="1" x14ac:dyDescent="0.25">
      <c r="A17" s="15">
        <v>2</v>
      </c>
      <c r="B17" s="44" t="s">
        <v>20</v>
      </c>
      <c r="C17" s="45"/>
      <c r="D17" s="46"/>
      <c r="E17" s="12">
        <f>6-(E18+E19+E20+E21+E22)</f>
        <v>6</v>
      </c>
      <c r="F17" s="13">
        <f>ROUND(6-(F18+F19+F20+F21+F22),1)</f>
        <v>6</v>
      </c>
      <c r="G17" s="18"/>
    </row>
    <row r="18" spans="1:7" s="20" customFormat="1" ht="43.9" customHeight="1" x14ac:dyDescent="0.25">
      <c r="A18" s="18" t="s">
        <v>21</v>
      </c>
      <c r="B18" s="39" t="s">
        <v>22</v>
      </c>
      <c r="C18" s="40"/>
      <c r="D18" s="41"/>
      <c r="E18" s="21"/>
      <c r="F18" s="25"/>
      <c r="G18" s="19"/>
    </row>
    <row r="19" spans="1:7" s="20" customFormat="1" ht="53.25" customHeight="1" x14ac:dyDescent="0.25">
      <c r="A19" s="18" t="s">
        <v>23</v>
      </c>
      <c r="B19" s="39" t="s">
        <v>24</v>
      </c>
      <c r="C19" s="40"/>
      <c r="D19" s="41"/>
      <c r="E19" s="21"/>
      <c r="F19" s="25"/>
      <c r="G19" s="22"/>
    </row>
    <row r="20" spans="1:7" s="20" customFormat="1" ht="54.75" customHeight="1" x14ac:dyDescent="0.25">
      <c r="A20" s="15" t="s">
        <v>25</v>
      </c>
      <c r="B20" s="39" t="s">
        <v>88</v>
      </c>
      <c r="C20" s="40"/>
      <c r="D20" s="41"/>
      <c r="E20" s="17"/>
      <c r="F20" s="25"/>
      <c r="G20" s="23"/>
    </row>
    <row r="21" spans="1:7" s="20" customFormat="1" ht="72.75" customHeight="1" x14ac:dyDescent="0.25">
      <c r="A21" s="15" t="s">
        <v>27</v>
      </c>
      <c r="B21" s="39" t="s">
        <v>89</v>
      </c>
      <c r="C21" s="40"/>
      <c r="D21" s="41"/>
      <c r="E21" s="17"/>
      <c r="F21" s="25"/>
      <c r="G21" s="23"/>
    </row>
    <row r="22" spans="1:7" s="20" customFormat="1" ht="36" customHeight="1" x14ac:dyDescent="0.25">
      <c r="A22" s="15" t="s">
        <v>29</v>
      </c>
      <c r="B22" s="39" t="s">
        <v>90</v>
      </c>
      <c r="C22" s="40"/>
      <c r="D22" s="41"/>
      <c r="E22" s="17"/>
      <c r="F22" s="25"/>
      <c r="G22" s="19"/>
    </row>
    <row r="23" spans="1:7" s="16" customFormat="1" ht="54" customHeight="1" x14ac:dyDescent="0.25">
      <c r="A23" s="15">
        <v>3</v>
      </c>
      <c r="B23" s="44" t="s">
        <v>31</v>
      </c>
      <c r="C23" s="45"/>
      <c r="D23" s="46"/>
      <c r="E23" s="12">
        <f>5-(E24+E25)</f>
        <v>5</v>
      </c>
      <c r="F23" s="13">
        <f>ROUND(5-(F24+F25),1)</f>
        <v>5</v>
      </c>
      <c r="G23" s="30"/>
    </row>
    <row r="24" spans="1:7" s="20" customFormat="1" ht="89.25" customHeight="1" x14ac:dyDescent="0.25">
      <c r="A24" s="15" t="s">
        <v>32</v>
      </c>
      <c r="B24" s="39" t="s">
        <v>33</v>
      </c>
      <c r="C24" s="40"/>
      <c r="D24" s="41"/>
      <c r="E24" s="17"/>
      <c r="F24" s="18"/>
      <c r="G24" s="18"/>
    </row>
    <row r="25" spans="1:7" s="20" customFormat="1" ht="57.75" customHeight="1" x14ac:dyDescent="0.25">
      <c r="A25" s="15" t="s">
        <v>34</v>
      </c>
      <c r="B25" s="39" t="s">
        <v>91</v>
      </c>
      <c r="C25" s="40"/>
      <c r="D25" s="41"/>
      <c r="E25" s="17"/>
      <c r="F25" s="18"/>
      <c r="G25" s="19"/>
    </row>
    <row r="26" spans="1:7" s="20" customFormat="1" ht="142.5" customHeight="1" x14ac:dyDescent="0.25">
      <c r="A26" s="24">
        <v>4</v>
      </c>
      <c r="B26" s="44" t="s">
        <v>36</v>
      </c>
      <c r="C26" s="45"/>
      <c r="D26" s="46"/>
      <c r="E26" s="12">
        <f>4-(E27+E28+E29)</f>
        <v>4</v>
      </c>
      <c r="F26" s="13">
        <f>ROUND(4-(F27+F28+F29),1)</f>
        <v>4</v>
      </c>
      <c r="G26" s="19"/>
    </row>
    <row r="27" spans="1:7" s="20" customFormat="1" ht="60" customHeight="1" x14ac:dyDescent="0.25">
      <c r="A27" s="15" t="s">
        <v>37</v>
      </c>
      <c r="B27" s="39" t="s">
        <v>38</v>
      </c>
      <c r="C27" s="40"/>
      <c r="D27" s="41"/>
      <c r="E27" s="17"/>
      <c r="F27" s="18"/>
      <c r="G27" s="19"/>
    </row>
    <row r="28" spans="1:7" s="20" customFormat="1" ht="55.5" customHeight="1" x14ac:dyDescent="0.25">
      <c r="A28" s="15" t="s">
        <v>39</v>
      </c>
      <c r="B28" s="39" t="s">
        <v>40</v>
      </c>
      <c r="C28" s="40"/>
      <c r="D28" s="41"/>
      <c r="E28" s="17"/>
      <c r="F28" s="18"/>
      <c r="G28" s="18"/>
    </row>
    <row r="29" spans="1:7" s="20" customFormat="1" ht="54" customHeight="1" x14ac:dyDescent="0.25">
      <c r="A29" s="15" t="s">
        <v>41</v>
      </c>
      <c r="B29" s="39" t="s">
        <v>42</v>
      </c>
      <c r="C29" s="40"/>
      <c r="D29" s="41"/>
      <c r="E29" s="17"/>
      <c r="F29" s="18"/>
      <c r="G29" s="19"/>
    </row>
    <row r="30" spans="1:7" s="20" customFormat="1" ht="27" customHeight="1" x14ac:dyDescent="0.25">
      <c r="A30" s="10" t="s">
        <v>43</v>
      </c>
      <c r="B30" s="47" t="s">
        <v>44</v>
      </c>
      <c r="C30" s="48"/>
      <c r="D30" s="49"/>
      <c r="E30" s="12">
        <f>E31+E33+E35+E37+E39+E41</f>
        <v>20</v>
      </c>
      <c r="F30" s="13">
        <f>ROUND(F31+F33+F35+F37+F39+F41,1)</f>
        <v>14</v>
      </c>
      <c r="G30" s="19"/>
    </row>
    <row r="31" spans="1:7" s="5" customFormat="1" ht="49.5" customHeight="1" x14ac:dyDescent="0.25">
      <c r="A31" s="15">
        <v>5</v>
      </c>
      <c r="B31" s="43" t="s">
        <v>92</v>
      </c>
      <c r="C31" s="43"/>
      <c r="D31" s="43"/>
      <c r="E31" s="12">
        <v>1</v>
      </c>
      <c r="F31" s="13">
        <v>1</v>
      </c>
      <c r="G31" s="30"/>
    </row>
    <row r="32" spans="1:7" s="16" customFormat="1" ht="52.5" customHeight="1" x14ac:dyDescent="0.25">
      <c r="A32" s="15"/>
      <c r="B32" s="50" t="s">
        <v>93</v>
      </c>
      <c r="C32" s="50"/>
      <c r="D32" s="50"/>
      <c r="E32" s="12"/>
      <c r="F32" s="25"/>
      <c r="G32" s="30"/>
    </row>
    <row r="33" spans="1:7" s="16" customFormat="1" ht="54.6" customHeight="1" x14ac:dyDescent="0.25">
      <c r="A33" s="15">
        <v>6</v>
      </c>
      <c r="B33" s="44" t="s">
        <v>94</v>
      </c>
      <c r="C33" s="45"/>
      <c r="D33" s="46"/>
      <c r="E33" s="12">
        <v>2</v>
      </c>
      <c r="F33" s="13">
        <v>2</v>
      </c>
      <c r="G33" s="15"/>
    </row>
    <row r="34" spans="1:7" s="16" customFormat="1" ht="51.95" customHeight="1" x14ac:dyDescent="0.25">
      <c r="A34" s="15"/>
      <c r="B34" s="51" t="s">
        <v>95</v>
      </c>
      <c r="C34" s="52"/>
      <c r="D34" s="53"/>
      <c r="E34" s="12"/>
      <c r="F34" s="25"/>
      <c r="G34" s="18"/>
    </row>
    <row r="35" spans="1:7" s="16" customFormat="1" ht="41.45" customHeight="1" x14ac:dyDescent="0.25">
      <c r="A35" s="15">
        <v>7</v>
      </c>
      <c r="B35" s="44" t="s">
        <v>49</v>
      </c>
      <c r="C35" s="45"/>
      <c r="D35" s="46"/>
      <c r="E35" s="12">
        <v>2</v>
      </c>
      <c r="F35" s="13">
        <v>2</v>
      </c>
      <c r="G35" s="15"/>
    </row>
    <row r="36" spans="1:7" s="20" customFormat="1" ht="72.75" customHeight="1" x14ac:dyDescent="0.25">
      <c r="A36" s="15"/>
      <c r="B36" s="39" t="s">
        <v>96</v>
      </c>
      <c r="C36" s="40"/>
      <c r="D36" s="41"/>
      <c r="E36" s="12"/>
      <c r="F36" s="25"/>
      <c r="G36" s="31"/>
    </row>
    <row r="37" spans="1:7" s="16" customFormat="1" ht="43.9" customHeight="1" x14ac:dyDescent="0.25">
      <c r="A37" s="15">
        <v>8</v>
      </c>
      <c r="B37" s="44" t="s">
        <v>51</v>
      </c>
      <c r="C37" s="45"/>
      <c r="D37" s="46"/>
      <c r="E37" s="12">
        <v>2</v>
      </c>
      <c r="F37" s="13">
        <v>2</v>
      </c>
      <c r="G37" s="30"/>
    </row>
    <row r="38" spans="1:7" s="20" customFormat="1" ht="72.75" customHeight="1" x14ac:dyDescent="0.25">
      <c r="A38" s="15"/>
      <c r="B38" s="39" t="s">
        <v>97</v>
      </c>
      <c r="C38" s="40"/>
      <c r="D38" s="41"/>
      <c r="E38" s="12"/>
      <c r="F38" s="25"/>
      <c r="G38" s="19"/>
    </row>
    <row r="39" spans="1:7" s="20" customFormat="1" ht="45" customHeight="1" x14ac:dyDescent="0.25">
      <c r="A39" s="15">
        <v>9</v>
      </c>
      <c r="B39" s="44" t="s">
        <v>53</v>
      </c>
      <c r="C39" s="45"/>
      <c r="D39" s="46"/>
      <c r="E39" s="12">
        <v>8</v>
      </c>
      <c r="F39" s="13">
        <v>2</v>
      </c>
      <c r="G39" s="19"/>
    </row>
    <row r="40" spans="1:7" s="20" customFormat="1" ht="168" customHeight="1" x14ac:dyDescent="0.25">
      <c r="A40" s="15"/>
      <c r="B40" s="39" t="s">
        <v>98</v>
      </c>
      <c r="C40" s="40"/>
      <c r="D40" s="41"/>
      <c r="E40" s="12"/>
      <c r="F40" s="25"/>
      <c r="G40" s="19"/>
    </row>
    <row r="41" spans="1:7" s="20" customFormat="1" ht="50.25" customHeight="1" x14ac:dyDescent="0.25">
      <c r="A41" s="15">
        <v>10</v>
      </c>
      <c r="B41" s="44" t="s">
        <v>99</v>
      </c>
      <c r="C41" s="45"/>
      <c r="D41" s="46"/>
      <c r="E41" s="12">
        <v>5</v>
      </c>
      <c r="F41" s="13">
        <v>5</v>
      </c>
      <c r="G41" s="19"/>
    </row>
    <row r="42" spans="1:7" s="20" customFormat="1" ht="103.5" customHeight="1" x14ac:dyDescent="0.25">
      <c r="A42" s="15" t="s">
        <v>100</v>
      </c>
      <c r="B42" s="39" t="s">
        <v>101</v>
      </c>
      <c r="C42" s="40"/>
      <c r="D42" s="41"/>
      <c r="E42" s="12"/>
      <c r="F42" s="25"/>
      <c r="G42" s="19"/>
    </row>
    <row r="43" spans="1:7" s="16" customFormat="1" ht="67.5" customHeight="1" x14ac:dyDescent="0.25">
      <c r="A43" s="15" t="s">
        <v>102</v>
      </c>
      <c r="B43" s="39" t="s">
        <v>103</v>
      </c>
      <c r="C43" s="40"/>
      <c r="D43" s="41"/>
      <c r="E43" s="12"/>
      <c r="F43" s="25"/>
      <c r="G43" s="30"/>
    </row>
    <row r="44" spans="1:7" s="5" customFormat="1" ht="29.25" customHeight="1" x14ac:dyDescent="0.25">
      <c r="A44" s="10"/>
      <c r="B44" s="55" t="s">
        <v>57</v>
      </c>
      <c r="C44" s="56"/>
      <c r="D44" s="57"/>
      <c r="E44" s="27">
        <f>E12+E30</f>
        <v>40</v>
      </c>
      <c r="F44" s="27">
        <v>34</v>
      </c>
      <c r="G44" s="10"/>
    </row>
    <row r="45" spans="1:7" s="16" customFormat="1" ht="13.5" customHeight="1" x14ac:dyDescent="0.25">
      <c r="A45" s="1"/>
      <c r="B45" s="2"/>
      <c r="C45" s="2"/>
      <c r="D45" s="2"/>
      <c r="E45" s="1"/>
      <c r="F45" s="1"/>
      <c r="G45" s="1"/>
    </row>
    <row r="46" spans="1:7" s="16" customFormat="1" ht="31.5" customHeight="1" x14ac:dyDescent="0.25">
      <c r="A46" s="1"/>
      <c r="B46" s="58" t="s">
        <v>58</v>
      </c>
      <c r="C46" s="58"/>
      <c r="D46" s="58"/>
      <c r="E46" s="58"/>
      <c r="F46" s="1"/>
      <c r="G46" s="1"/>
    </row>
    <row r="47" spans="1:7" s="16" customFormat="1" ht="81.400000000000006" customHeight="1" x14ac:dyDescent="0.25">
      <c r="A47" s="59" t="s">
        <v>104</v>
      </c>
      <c r="B47" s="59"/>
      <c r="C47" s="59"/>
      <c r="D47" s="59"/>
      <c r="E47" s="59"/>
      <c r="F47" s="59"/>
      <c r="G47" s="59"/>
    </row>
    <row r="48" spans="1:7" ht="20.25" customHeight="1" x14ac:dyDescent="0.25">
      <c r="A48" s="8"/>
      <c r="B48" s="32"/>
      <c r="C48" s="32"/>
      <c r="D48" s="60" t="s">
        <v>110</v>
      </c>
      <c r="E48" s="60"/>
      <c r="F48" s="60"/>
      <c r="G48" s="60"/>
    </row>
    <row r="49" spans="1:7" s="9" customFormat="1" ht="16.5" x14ac:dyDescent="0.25">
      <c r="A49" s="5"/>
      <c r="B49" s="5"/>
      <c r="C49" s="5"/>
      <c r="D49" s="61" t="s">
        <v>60</v>
      </c>
      <c r="E49" s="61"/>
      <c r="F49" s="61"/>
      <c r="G49" s="61"/>
    </row>
    <row r="50" spans="1:7" ht="21.75" customHeight="1" x14ac:dyDescent="0.25">
      <c r="D50" s="37" t="s">
        <v>61</v>
      </c>
      <c r="E50" s="37"/>
      <c r="F50" s="37"/>
      <c r="G50" s="37"/>
    </row>
    <row r="51" spans="1:7" ht="34.5" customHeight="1" x14ac:dyDescent="0.25"/>
    <row r="52" spans="1:7" ht="33" customHeight="1" x14ac:dyDescent="0.25"/>
    <row r="53" spans="1:7" ht="34.5" customHeight="1" x14ac:dyDescent="0.25">
      <c r="D53" s="54" t="s">
        <v>62</v>
      </c>
      <c r="E53" s="54"/>
      <c r="F53" s="54"/>
      <c r="G53" s="54"/>
    </row>
    <row r="55" spans="1:7" s="8" customFormat="1" ht="20.25" customHeight="1" x14ac:dyDescent="0.25">
      <c r="A55" s="1"/>
      <c r="B55" s="2"/>
      <c r="C55" s="1"/>
      <c r="D55" s="1"/>
      <c r="E55" s="1"/>
      <c r="F55" s="1"/>
      <c r="G55" s="1"/>
    </row>
    <row r="56" spans="1:7" s="5" customFormat="1" ht="35.25" customHeight="1" x14ac:dyDescent="0.25">
      <c r="A56" s="1"/>
      <c r="B56" s="2"/>
      <c r="C56" s="1"/>
      <c r="D56" s="1"/>
      <c r="E56" s="1"/>
      <c r="F56" s="1"/>
      <c r="G56" s="1"/>
    </row>
  </sheetData>
  <sheetProtection formatCells="0" formatColumns="0" formatRows="0" insertColumns="0" insertRows="0" insertHyperlinks="0" deleteColumns="0" deleteRows="0" sort="0" autoFilter="0" pivotTables="0"/>
  <mergeCells count="49">
    <mergeCell ref="D53:G53"/>
    <mergeCell ref="B44:D44"/>
    <mergeCell ref="B46:E46"/>
    <mergeCell ref="A47:G47"/>
    <mergeCell ref="D48:G48"/>
    <mergeCell ref="D49:G49"/>
    <mergeCell ref="D50:G50"/>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3CCEC-84E6-4392-949D-E4F12C65FB8D}">
  <sheetPr>
    <tabColor rgb="FFFFFF00"/>
  </sheetPr>
  <dimension ref="A1:G56"/>
  <sheetViews>
    <sheetView zoomScale="85" zoomScaleNormal="85" workbookViewId="0">
      <selection activeCell="A4" sqref="A4:G4"/>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16" style="1" customWidth="1"/>
    <col min="7" max="7" width="12.5703125" style="1" customWidth="1"/>
    <col min="8" max="256" width="9.140625" style="1"/>
    <col min="257" max="257" width="5.42578125" style="1" bestFit="1" customWidth="1"/>
    <col min="258" max="258" width="27.140625" style="1" customWidth="1"/>
    <col min="259" max="259" width="13.5703125" style="1" customWidth="1"/>
    <col min="260" max="260" width="12.5703125" style="1" customWidth="1"/>
    <col min="261" max="261" width="10" style="1" customWidth="1"/>
    <col min="262" max="262" width="16" style="1" customWidth="1"/>
    <col min="263" max="263" width="12.5703125" style="1" customWidth="1"/>
    <col min="264" max="512" width="9.140625" style="1"/>
    <col min="513" max="513" width="5.42578125" style="1" bestFit="1" customWidth="1"/>
    <col min="514" max="514" width="27.140625" style="1" customWidth="1"/>
    <col min="515" max="515" width="13.5703125" style="1" customWidth="1"/>
    <col min="516" max="516" width="12.5703125" style="1" customWidth="1"/>
    <col min="517" max="517" width="10" style="1" customWidth="1"/>
    <col min="518" max="518" width="16" style="1" customWidth="1"/>
    <col min="519" max="519" width="12.5703125" style="1" customWidth="1"/>
    <col min="520" max="768" width="9.140625" style="1"/>
    <col min="769" max="769" width="5.42578125" style="1" bestFit="1" customWidth="1"/>
    <col min="770" max="770" width="27.140625" style="1" customWidth="1"/>
    <col min="771" max="771" width="13.5703125" style="1" customWidth="1"/>
    <col min="772" max="772" width="12.5703125" style="1" customWidth="1"/>
    <col min="773" max="773" width="10" style="1" customWidth="1"/>
    <col min="774" max="774" width="16" style="1" customWidth="1"/>
    <col min="775" max="775" width="12.5703125" style="1" customWidth="1"/>
    <col min="776" max="1024" width="9.140625" style="1"/>
    <col min="1025" max="1025" width="5.42578125" style="1" bestFit="1" customWidth="1"/>
    <col min="1026" max="1026" width="27.140625" style="1" customWidth="1"/>
    <col min="1027" max="1027" width="13.5703125" style="1" customWidth="1"/>
    <col min="1028" max="1028" width="12.5703125" style="1" customWidth="1"/>
    <col min="1029" max="1029" width="10" style="1" customWidth="1"/>
    <col min="1030" max="1030" width="16" style="1" customWidth="1"/>
    <col min="1031" max="1031" width="12.5703125" style="1" customWidth="1"/>
    <col min="1032" max="1280" width="9.140625" style="1"/>
    <col min="1281" max="1281" width="5.42578125" style="1" bestFit="1" customWidth="1"/>
    <col min="1282" max="1282" width="27.140625" style="1" customWidth="1"/>
    <col min="1283" max="1283" width="13.5703125" style="1" customWidth="1"/>
    <col min="1284" max="1284" width="12.5703125" style="1" customWidth="1"/>
    <col min="1285" max="1285" width="10" style="1" customWidth="1"/>
    <col min="1286" max="1286" width="16" style="1" customWidth="1"/>
    <col min="1287" max="1287" width="12.5703125" style="1" customWidth="1"/>
    <col min="1288" max="1536" width="9.140625" style="1"/>
    <col min="1537" max="1537" width="5.42578125" style="1" bestFit="1" customWidth="1"/>
    <col min="1538" max="1538" width="27.140625" style="1" customWidth="1"/>
    <col min="1539" max="1539" width="13.5703125" style="1" customWidth="1"/>
    <col min="1540" max="1540" width="12.5703125" style="1" customWidth="1"/>
    <col min="1541" max="1541" width="10" style="1" customWidth="1"/>
    <col min="1542" max="1542" width="16" style="1" customWidth="1"/>
    <col min="1543" max="1543" width="12.5703125" style="1" customWidth="1"/>
    <col min="1544" max="1792" width="9.140625" style="1"/>
    <col min="1793" max="1793" width="5.42578125" style="1" bestFit="1" customWidth="1"/>
    <col min="1794" max="1794" width="27.140625" style="1" customWidth="1"/>
    <col min="1795" max="1795" width="13.5703125" style="1" customWidth="1"/>
    <col min="1796" max="1796" width="12.5703125" style="1" customWidth="1"/>
    <col min="1797" max="1797" width="10" style="1" customWidth="1"/>
    <col min="1798" max="1798" width="16" style="1" customWidth="1"/>
    <col min="1799" max="1799" width="12.5703125" style="1" customWidth="1"/>
    <col min="1800" max="2048" width="9.140625" style="1"/>
    <col min="2049" max="2049" width="5.42578125" style="1" bestFit="1" customWidth="1"/>
    <col min="2050" max="2050" width="27.140625" style="1" customWidth="1"/>
    <col min="2051" max="2051" width="13.5703125" style="1" customWidth="1"/>
    <col min="2052" max="2052" width="12.5703125" style="1" customWidth="1"/>
    <col min="2053" max="2053" width="10" style="1" customWidth="1"/>
    <col min="2054" max="2054" width="16" style="1" customWidth="1"/>
    <col min="2055" max="2055" width="12.5703125" style="1" customWidth="1"/>
    <col min="2056" max="2304" width="9.140625" style="1"/>
    <col min="2305" max="2305" width="5.42578125" style="1" bestFit="1" customWidth="1"/>
    <col min="2306" max="2306" width="27.140625" style="1" customWidth="1"/>
    <col min="2307" max="2307" width="13.5703125" style="1" customWidth="1"/>
    <col min="2308" max="2308" width="12.5703125" style="1" customWidth="1"/>
    <col min="2309" max="2309" width="10" style="1" customWidth="1"/>
    <col min="2310" max="2310" width="16" style="1" customWidth="1"/>
    <col min="2311" max="2311" width="12.5703125" style="1" customWidth="1"/>
    <col min="2312" max="2560" width="9.140625" style="1"/>
    <col min="2561" max="2561" width="5.42578125" style="1" bestFit="1" customWidth="1"/>
    <col min="2562" max="2562" width="27.140625" style="1" customWidth="1"/>
    <col min="2563" max="2563" width="13.5703125" style="1" customWidth="1"/>
    <col min="2564" max="2564" width="12.5703125" style="1" customWidth="1"/>
    <col min="2565" max="2565" width="10" style="1" customWidth="1"/>
    <col min="2566" max="2566" width="16" style="1" customWidth="1"/>
    <col min="2567" max="2567" width="12.5703125" style="1" customWidth="1"/>
    <col min="2568" max="2816" width="9.140625" style="1"/>
    <col min="2817" max="2817" width="5.42578125" style="1" bestFit="1" customWidth="1"/>
    <col min="2818" max="2818" width="27.140625" style="1" customWidth="1"/>
    <col min="2819" max="2819" width="13.5703125" style="1" customWidth="1"/>
    <col min="2820" max="2820" width="12.5703125" style="1" customWidth="1"/>
    <col min="2821" max="2821" width="10" style="1" customWidth="1"/>
    <col min="2822" max="2822" width="16" style="1" customWidth="1"/>
    <col min="2823" max="2823" width="12.5703125" style="1" customWidth="1"/>
    <col min="2824" max="3072" width="9.140625" style="1"/>
    <col min="3073" max="3073" width="5.42578125" style="1" bestFit="1" customWidth="1"/>
    <col min="3074" max="3074" width="27.140625" style="1" customWidth="1"/>
    <col min="3075" max="3075" width="13.5703125" style="1" customWidth="1"/>
    <col min="3076" max="3076" width="12.5703125" style="1" customWidth="1"/>
    <col min="3077" max="3077" width="10" style="1" customWidth="1"/>
    <col min="3078" max="3078" width="16" style="1" customWidth="1"/>
    <col min="3079" max="3079" width="12.5703125" style="1" customWidth="1"/>
    <col min="3080" max="3328" width="9.140625" style="1"/>
    <col min="3329" max="3329" width="5.42578125" style="1" bestFit="1" customWidth="1"/>
    <col min="3330" max="3330" width="27.140625" style="1" customWidth="1"/>
    <col min="3331" max="3331" width="13.5703125" style="1" customWidth="1"/>
    <col min="3332" max="3332" width="12.5703125" style="1" customWidth="1"/>
    <col min="3333" max="3333" width="10" style="1" customWidth="1"/>
    <col min="3334" max="3334" width="16" style="1" customWidth="1"/>
    <col min="3335" max="3335" width="12.5703125" style="1" customWidth="1"/>
    <col min="3336" max="3584" width="9.140625" style="1"/>
    <col min="3585" max="3585" width="5.42578125" style="1" bestFit="1" customWidth="1"/>
    <col min="3586" max="3586" width="27.140625" style="1" customWidth="1"/>
    <col min="3587" max="3587" width="13.5703125" style="1" customWidth="1"/>
    <col min="3588" max="3588" width="12.5703125" style="1" customWidth="1"/>
    <col min="3589" max="3589" width="10" style="1" customWidth="1"/>
    <col min="3590" max="3590" width="16" style="1" customWidth="1"/>
    <col min="3591" max="3591" width="12.5703125" style="1" customWidth="1"/>
    <col min="3592" max="3840" width="9.140625" style="1"/>
    <col min="3841" max="3841" width="5.42578125" style="1" bestFit="1" customWidth="1"/>
    <col min="3842" max="3842" width="27.140625" style="1" customWidth="1"/>
    <col min="3843" max="3843" width="13.5703125" style="1" customWidth="1"/>
    <col min="3844" max="3844" width="12.5703125" style="1" customWidth="1"/>
    <col min="3845" max="3845" width="10" style="1" customWidth="1"/>
    <col min="3846" max="3846" width="16" style="1" customWidth="1"/>
    <col min="3847" max="3847" width="12.5703125" style="1" customWidth="1"/>
    <col min="3848" max="4096" width="9.140625" style="1"/>
    <col min="4097" max="4097" width="5.42578125" style="1" bestFit="1" customWidth="1"/>
    <col min="4098" max="4098" width="27.140625" style="1" customWidth="1"/>
    <col min="4099" max="4099" width="13.5703125" style="1" customWidth="1"/>
    <col min="4100" max="4100" width="12.5703125" style="1" customWidth="1"/>
    <col min="4101" max="4101" width="10" style="1" customWidth="1"/>
    <col min="4102" max="4102" width="16" style="1" customWidth="1"/>
    <col min="4103" max="4103" width="12.5703125" style="1" customWidth="1"/>
    <col min="4104" max="4352" width="9.140625" style="1"/>
    <col min="4353" max="4353" width="5.42578125" style="1" bestFit="1" customWidth="1"/>
    <col min="4354" max="4354" width="27.140625" style="1" customWidth="1"/>
    <col min="4355" max="4355" width="13.5703125" style="1" customWidth="1"/>
    <col min="4356" max="4356" width="12.5703125" style="1" customWidth="1"/>
    <col min="4357" max="4357" width="10" style="1" customWidth="1"/>
    <col min="4358" max="4358" width="16" style="1" customWidth="1"/>
    <col min="4359" max="4359" width="12.5703125" style="1" customWidth="1"/>
    <col min="4360" max="4608" width="9.140625" style="1"/>
    <col min="4609" max="4609" width="5.42578125" style="1" bestFit="1" customWidth="1"/>
    <col min="4610" max="4610" width="27.140625" style="1" customWidth="1"/>
    <col min="4611" max="4611" width="13.5703125" style="1" customWidth="1"/>
    <col min="4612" max="4612" width="12.5703125" style="1" customWidth="1"/>
    <col min="4613" max="4613" width="10" style="1" customWidth="1"/>
    <col min="4614" max="4614" width="16" style="1" customWidth="1"/>
    <col min="4615" max="4615" width="12.5703125" style="1" customWidth="1"/>
    <col min="4616" max="4864" width="9.140625" style="1"/>
    <col min="4865" max="4865" width="5.42578125" style="1" bestFit="1" customWidth="1"/>
    <col min="4866" max="4866" width="27.140625" style="1" customWidth="1"/>
    <col min="4867" max="4867" width="13.5703125" style="1" customWidth="1"/>
    <col min="4868" max="4868" width="12.5703125" style="1" customWidth="1"/>
    <col min="4869" max="4869" width="10" style="1" customWidth="1"/>
    <col min="4870" max="4870" width="16" style="1" customWidth="1"/>
    <col min="4871" max="4871" width="12.5703125" style="1" customWidth="1"/>
    <col min="4872" max="5120" width="9.140625" style="1"/>
    <col min="5121" max="5121" width="5.42578125" style="1" bestFit="1" customWidth="1"/>
    <col min="5122" max="5122" width="27.140625" style="1" customWidth="1"/>
    <col min="5123" max="5123" width="13.5703125" style="1" customWidth="1"/>
    <col min="5124" max="5124" width="12.5703125" style="1" customWidth="1"/>
    <col min="5125" max="5125" width="10" style="1" customWidth="1"/>
    <col min="5126" max="5126" width="16" style="1" customWidth="1"/>
    <col min="5127" max="5127" width="12.5703125" style="1" customWidth="1"/>
    <col min="5128" max="5376" width="9.140625" style="1"/>
    <col min="5377" max="5377" width="5.42578125" style="1" bestFit="1" customWidth="1"/>
    <col min="5378" max="5378" width="27.140625" style="1" customWidth="1"/>
    <col min="5379" max="5379" width="13.5703125" style="1" customWidth="1"/>
    <col min="5380" max="5380" width="12.5703125" style="1" customWidth="1"/>
    <col min="5381" max="5381" width="10" style="1" customWidth="1"/>
    <col min="5382" max="5382" width="16" style="1" customWidth="1"/>
    <col min="5383" max="5383" width="12.5703125" style="1" customWidth="1"/>
    <col min="5384" max="5632" width="9.140625" style="1"/>
    <col min="5633" max="5633" width="5.42578125" style="1" bestFit="1" customWidth="1"/>
    <col min="5634" max="5634" width="27.140625" style="1" customWidth="1"/>
    <col min="5635" max="5635" width="13.5703125" style="1" customWidth="1"/>
    <col min="5636" max="5636" width="12.5703125" style="1" customWidth="1"/>
    <col min="5637" max="5637" width="10" style="1" customWidth="1"/>
    <col min="5638" max="5638" width="16" style="1" customWidth="1"/>
    <col min="5639" max="5639" width="12.5703125" style="1" customWidth="1"/>
    <col min="5640" max="5888" width="9.140625" style="1"/>
    <col min="5889" max="5889" width="5.42578125" style="1" bestFit="1" customWidth="1"/>
    <col min="5890" max="5890" width="27.140625" style="1" customWidth="1"/>
    <col min="5891" max="5891" width="13.5703125" style="1" customWidth="1"/>
    <col min="5892" max="5892" width="12.5703125" style="1" customWidth="1"/>
    <col min="5893" max="5893" width="10" style="1" customWidth="1"/>
    <col min="5894" max="5894" width="16" style="1" customWidth="1"/>
    <col min="5895" max="5895" width="12.5703125" style="1" customWidth="1"/>
    <col min="5896" max="6144" width="9.140625" style="1"/>
    <col min="6145" max="6145" width="5.42578125" style="1" bestFit="1" customWidth="1"/>
    <col min="6146" max="6146" width="27.140625" style="1" customWidth="1"/>
    <col min="6147" max="6147" width="13.5703125" style="1" customWidth="1"/>
    <col min="6148" max="6148" width="12.5703125" style="1" customWidth="1"/>
    <col min="6149" max="6149" width="10" style="1" customWidth="1"/>
    <col min="6150" max="6150" width="16" style="1" customWidth="1"/>
    <col min="6151" max="6151" width="12.5703125" style="1" customWidth="1"/>
    <col min="6152" max="6400" width="9.140625" style="1"/>
    <col min="6401" max="6401" width="5.42578125" style="1" bestFit="1" customWidth="1"/>
    <col min="6402" max="6402" width="27.140625" style="1" customWidth="1"/>
    <col min="6403" max="6403" width="13.5703125" style="1" customWidth="1"/>
    <col min="6404" max="6404" width="12.5703125" style="1" customWidth="1"/>
    <col min="6405" max="6405" width="10" style="1" customWidth="1"/>
    <col min="6406" max="6406" width="16" style="1" customWidth="1"/>
    <col min="6407" max="6407" width="12.5703125" style="1" customWidth="1"/>
    <col min="6408" max="6656" width="9.140625" style="1"/>
    <col min="6657" max="6657" width="5.42578125" style="1" bestFit="1" customWidth="1"/>
    <col min="6658" max="6658" width="27.140625" style="1" customWidth="1"/>
    <col min="6659" max="6659" width="13.5703125" style="1" customWidth="1"/>
    <col min="6660" max="6660" width="12.5703125" style="1" customWidth="1"/>
    <col min="6661" max="6661" width="10" style="1" customWidth="1"/>
    <col min="6662" max="6662" width="16" style="1" customWidth="1"/>
    <col min="6663" max="6663" width="12.5703125" style="1" customWidth="1"/>
    <col min="6664" max="6912" width="9.140625" style="1"/>
    <col min="6913" max="6913" width="5.42578125" style="1" bestFit="1" customWidth="1"/>
    <col min="6914" max="6914" width="27.140625" style="1" customWidth="1"/>
    <col min="6915" max="6915" width="13.5703125" style="1" customWidth="1"/>
    <col min="6916" max="6916" width="12.5703125" style="1" customWidth="1"/>
    <col min="6917" max="6917" width="10" style="1" customWidth="1"/>
    <col min="6918" max="6918" width="16" style="1" customWidth="1"/>
    <col min="6919" max="6919" width="12.5703125" style="1" customWidth="1"/>
    <col min="6920" max="7168" width="9.140625" style="1"/>
    <col min="7169" max="7169" width="5.42578125" style="1" bestFit="1" customWidth="1"/>
    <col min="7170" max="7170" width="27.140625" style="1" customWidth="1"/>
    <col min="7171" max="7171" width="13.5703125" style="1" customWidth="1"/>
    <col min="7172" max="7172" width="12.5703125" style="1" customWidth="1"/>
    <col min="7173" max="7173" width="10" style="1" customWidth="1"/>
    <col min="7174" max="7174" width="16" style="1" customWidth="1"/>
    <col min="7175" max="7175" width="12.5703125" style="1" customWidth="1"/>
    <col min="7176" max="7424" width="9.140625" style="1"/>
    <col min="7425" max="7425" width="5.42578125" style="1" bestFit="1" customWidth="1"/>
    <col min="7426" max="7426" width="27.140625" style="1" customWidth="1"/>
    <col min="7427" max="7427" width="13.5703125" style="1" customWidth="1"/>
    <col min="7428" max="7428" width="12.5703125" style="1" customWidth="1"/>
    <col min="7429" max="7429" width="10" style="1" customWidth="1"/>
    <col min="7430" max="7430" width="16" style="1" customWidth="1"/>
    <col min="7431" max="7431" width="12.5703125" style="1" customWidth="1"/>
    <col min="7432" max="7680" width="9.140625" style="1"/>
    <col min="7681" max="7681" width="5.42578125" style="1" bestFit="1" customWidth="1"/>
    <col min="7682" max="7682" width="27.140625" style="1" customWidth="1"/>
    <col min="7683" max="7683" width="13.5703125" style="1" customWidth="1"/>
    <col min="7684" max="7684" width="12.5703125" style="1" customWidth="1"/>
    <col min="7685" max="7685" width="10" style="1" customWidth="1"/>
    <col min="7686" max="7686" width="16" style="1" customWidth="1"/>
    <col min="7687" max="7687" width="12.5703125" style="1" customWidth="1"/>
    <col min="7688" max="7936" width="9.140625" style="1"/>
    <col min="7937" max="7937" width="5.42578125" style="1" bestFit="1" customWidth="1"/>
    <col min="7938" max="7938" width="27.140625" style="1" customWidth="1"/>
    <col min="7939" max="7939" width="13.5703125" style="1" customWidth="1"/>
    <col min="7940" max="7940" width="12.5703125" style="1" customWidth="1"/>
    <col min="7941" max="7941" width="10" style="1" customWidth="1"/>
    <col min="7942" max="7942" width="16" style="1" customWidth="1"/>
    <col min="7943" max="7943" width="12.5703125" style="1" customWidth="1"/>
    <col min="7944" max="8192" width="9.140625" style="1"/>
    <col min="8193" max="8193" width="5.42578125" style="1" bestFit="1" customWidth="1"/>
    <col min="8194" max="8194" width="27.140625" style="1" customWidth="1"/>
    <col min="8195" max="8195" width="13.5703125" style="1" customWidth="1"/>
    <col min="8196" max="8196" width="12.5703125" style="1" customWidth="1"/>
    <col min="8197" max="8197" width="10" style="1" customWidth="1"/>
    <col min="8198" max="8198" width="16" style="1" customWidth="1"/>
    <col min="8199" max="8199" width="12.5703125" style="1" customWidth="1"/>
    <col min="8200" max="8448" width="9.140625" style="1"/>
    <col min="8449" max="8449" width="5.42578125" style="1" bestFit="1" customWidth="1"/>
    <col min="8450" max="8450" width="27.140625" style="1" customWidth="1"/>
    <col min="8451" max="8451" width="13.5703125" style="1" customWidth="1"/>
    <col min="8452" max="8452" width="12.5703125" style="1" customWidth="1"/>
    <col min="8453" max="8453" width="10" style="1" customWidth="1"/>
    <col min="8454" max="8454" width="16" style="1" customWidth="1"/>
    <col min="8455" max="8455" width="12.5703125" style="1" customWidth="1"/>
    <col min="8456" max="8704" width="9.140625" style="1"/>
    <col min="8705" max="8705" width="5.42578125" style="1" bestFit="1" customWidth="1"/>
    <col min="8706" max="8706" width="27.140625" style="1" customWidth="1"/>
    <col min="8707" max="8707" width="13.5703125" style="1" customWidth="1"/>
    <col min="8708" max="8708" width="12.5703125" style="1" customWidth="1"/>
    <col min="8709" max="8709" width="10" style="1" customWidth="1"/>
    <col min="8710" max="8710" width="16" style="1" customWidth="1"/>
    <col min="8711" max="8711" width="12.5703125" style="1" customWidth="1"/>
    <col min="8712" max="8960" width="9.140625" style="1"/>
    <col min="8961" max="8961" width="5.42578125" style="1" bestFit="1" customWidth="1"/>
    <col min="8962" max="8962" width="27.140625" style="1" customWidth="1"/>
    <col min="8963" max="8963" width="13.5703125" style="1" customWidth="1"/>
    <col min="8964" max="8964" width="12.5703125" style="1" customWidth="1"/>
    <col min="8965" max="8965" width="10" style="1" customWidth="1"/>
    <col min="8966" max="8966" width="16" style="1" customWidth="1"/>
    <col min="8967" max="8967" width="12.5703125" style="1" customWidth="1"/>
    <col min="8968" max="9216" width="9.140625" style="1"/>
    <col min="9217" max="9217" width="5.42578125" style="1" bestFit="1" customWidth="1"/>
    <col min="9218" max="9218" width="27.140625" style="1" customWidth="1"/>
    <col min="9219" max="9219" width="13.5703125" style="1" customWidth="1"/>
    <col min="9220" max="9220" width="12.5703125" style="1" customWidth="1"/>
    <col min="9221" max="9221" width="10" style="1" customWidth="1"/>
    <col min="9222" max="9222" width="16" style="1" customWidth="1"/>
    <col min="9223" max="9223" width="12.5703125" style="1" customWidth="1"/>
    <col min="9224" max="9472" width="9.140625" style="1"/>
    <col min="9473" max="9473" width="5.42578125" style="1" bestFit="1" customWidth="1"/>
    <col min="9474" max="9474" width="27.140625" style="1" customWidth="1"/>
    <col min="9475" max="9475" width="13.5703125" style="1" customWidth="1"/>
    <col min="9476" max="9476" width="12.5703125" style="1" customWidth="1"/>
    <col min="9477" max="9477" width="10" style="1" customWidth="1"/>
    <col min="9478" max="9478" width="16" style="1" customWidth="1"/>
    <col min="9479" max="9479" width="12.5703125" style="1" customWidth="1"/>
    <col min="9480" max="9728" width="9.140625" style="1"/>
    <col min="9729" max="9729" width="5.42578125" style="1" bestFit="1" customWidth="1"/>
    <col min="9730" max="9730" width="27.140625" style="1" customWidth="1"/>
    <col min="9731" max="9731" width="13.5703125" style="1" customWidth="1"/>
    <col min="9732" max="9732" width="12.5703125" style="1" customWidth="1"/>
    <col min="9733" max="9733" width="10" style="1" customWidth="1"/>
    <col min="9734" max="9734" width="16" style="1" customWidth="1"/>
    <col min="9735" max="9735" width="12.5703125" style="1" customWidth="1"/>
    <col min="9736" max="9984" width="9.140625" style="1"/>
    <col min="9985" max="9985" width="5.42578125" style="1" bestFit="1" customWidth="1"/>
    <col min="9986" max="9986" width="27.140625" style="1" customWidth="1"/>
    <col min="9987" max="9987" width="13.5703125" style="1" customWidth="1"/>
    <col min="9988" max="9988" width="12.5703125" style="1" customWidth="1"/>
    <col min="9989" max="9989" width="10" style="1" customWidth="1"/>
    <col min="9990" max="9990" width="16" style="1" customWidth="1"/>
    <col min="9991" max="9991" width="12.5703125" style="1" customWidth="1"/>
    <col min="9992" max="10240" width="9.140625" style="1"/>
    <col min="10241" max="10241" width="5.42578125" style="1" bestFit="1" customWidth="1"/>
    <col min="10242" max="10242" width="27.140625" style="1" customWidth="1"/>
    <col min="10243" max="10243" width="13.5703125" style="1" customWidth="1"/>
    <col min="10244" max="10244" width="12.5703125" style="1" customWidth="1"/>
    <col min="10245" max="10245" width="10" style="1" customWidth="1"/>
    <col min="10246" max="10246" width="16" style="1" customWidth="1"/>
    <col min="10247" max="10247" width="12.5703125" style="1" customWidth="1"/>
    <col min="10248" max="10496" width="9.140625" style="1"/>
    <col min="10497" max="10497" width="5.42578125" style="1" bestFit="1" customWidth="1"/>
    <col min="10498" max="10498" width="27.140625" style="1" customWidth="1"/>
    <col min="10499" max="10499" width="13.5703125" style="1" customWidth="1"/>
    <col min="10500" max="10500" width="12.5703125" style="1" customWidth="1"/>
    <col min="10501" max="10501" width="10" style="1" customWidth="1"/>
    <col min="10502" max="10502" width="16" style="1" customWidth="1"/>
    <col min="10503" max="10503" width="12.5703125" style="1" customWidth="1"/>
    <col min="10504" max="10752" width="9.140625" style="1"/>
    <col min="10753" max="10753" width="5.42578125" style="1" bestFit="1" customWidth="1"/>
    <col min="10754" max="10754" width="27.140625" style="1" customWidth="1"/>
    <col min="10755" max="10755" width="13.5703125" style="1" customWidth="1"/>
    <col min="10756" max="10756" width="12.5703125" style="1" customWidth="1"/>
    <col min="10757" max="10757" width="10" style="1" customWidth="1"/>
    <col min="10758" max="10758" width="16" style="1" customWidth="1"/>
    <col min="10759" max="10759" width="12.5703125" style="1" customWidth="1"/>
    <col min="10760" max="11008" width="9.140625" style="1"/>
    <col min="11009" max="11009" width="5.42578125" style="1" bestFit="1" customWidth="1"/>
    <col min="11010" max="11010" width="27.140625" style="1" customWidth="1"/>
    <col min="11011" max="11011" width="13.5703125" style="1" customWidth="1"/>
    <col min="11012" max="11012" width="12.5703125" style="1" customWidth="1"/>
    <col min="11013" max="11013" width="10" style="1" customWidth="1"/>
    <col min="11014" max="11014" width="16" style="1" customWidth="1"/>
    <col min="11015" max="11015" width="12.5703125" style="1" customWidth="1"/>
    <col min="11016" max="11264" width="9.140625" style="1"/>
    <col min="11265" max="11265" width="5.42578125" style="1" bestFit="1" customWidth="1"/>
    <col min="11266" max="11266" width="27.140625" style="1" customWidth="1"/>
    <col min="11267" max="11267" width="13.5703125" style="1" customWidth="1"/>
    <col min="11268" max="11268" width="12.5703125" style="1" customWidth="1"/>
    <col min="11269" max="11269" width="10" style="1" customWidth="1"/>
    <col min="11270" max="11270" width="16" style="1" customWidth="1"/>
    <col min="11271" max="11271" width="12.5703125" style="1" customWidth="1"/>
    <col min="11272" max="11520" width="9.140625" style="1"/>
    <col min="11521" max="11521" width="5.42578125" style="1" bestFit="1" customWidth="1"/>
    <col min="11522" max="11522" width="27.140625" style="1" customWidth="1"/>
    <col min="11523" max="11523" width="13.5703125" style="1" customWidth="1"/>
    <col min="11524" max="11524" width="12.5703125" style="1" customWidth="1"/>
    <col min="11525" max="11525" width="10" style="1" customWidth="1"/>
    <col min="11526" max="11526" width="16" style="1" customWidth="1"/>
    <col min="11527" max="11527" width="12.5703125" style="1" customWidth="1"/>
    <col min="11528" max="11776" width="9.140625" style="1"/>
    <col min="11777" max="11777" width="5.42578125" style="1" bestFit="1" customWidth="1"/>
    <col min="11778" max="11778" width="27.140625" style="1" customWidth="1"/>
    <col min="11779" max="11779" width="13.5703125" style="1" customWidth="1"/>
    <col min="11780" max="11780" width="12.5703125" style="1" customWidth="1"/>
    <col min="11781" max="11781" width="10" style="1" customWidth="1"/>
    <col min="11782" max="11782" width="16" style="1" customWidth="1"/>
    <col min="11783" max="11783" width="12.5703125" style="1" customWidth="1"/>
    <col min="11784" max="12032" width="9.140625" style="1"/>
    <col min="12033" max="12033" width="5.42578125" style="1" bestFit="1" customWidth="1"/>
    <col min="12034" max="12034" width="27.140625" style="1" customWidth="1"/>
    <col min="12035" max="12035" width="13.5703125" style="1" customWidth="1"/>
    <col min="12036" max="12036" width="12.5703125" style="1" customWidth="1"/>
    <col min="12037" max="12037" width="10" style="1" customWidth="1"/>
    <col min="12038" max="12038" width="16" style="1" customWidth="1"/>
    <col min="12039" max="12039" width="12.5703125" style="1" customWidth="1"/>
    <col min="12040" max="12288" width="9.140625" style="1"/>
    <col min="12289" max="12289" width="5.42578125" style="1" bestFit="1" customWidth="1"/>
    <col min="12290" max="12290" width="27.140625" style="1" customWidth="1"/>
    <col min="12291" max="12291" width="13.5703125" style="1" customWidth="1"/>
    <col min="12292" max="12292" width="12.5703125" style="1" customWidth="1"/>
    <col min="12293" max="12293" width="10" style="1" customWidth="1"/>
    <col min="12294" max="12294" width="16" style="1" customWidth="1"/>
    <col min="12295" max="12295" width="12.5703125" style="1" customWidth="1"/>
    <col min="12296" max="12544" width="9.140625" style="1"/>
    <col min="12545" max="12545" width="5.42578125" style="1" bestFit="1" customWidth="1"/>
    <col min="12546" max="12546" width="27.140625" style="1" customWidth="1"/>
    <col min="12547" max="12547" width="13.5703125" style="1" customWidth="1"/>
    <col min="12548" max="12548" width="12.5703125" style="1" customWidth="1"/>
    <col min="12549" max="12549" width="10" style="1" customWidth="1"/>
    <col min="12550" max="12550" width="16" style="1" customWidth="1"/>
    <col min="12551" max="12551" width="12.5703125" style="1" customWidth="1"/>
    <col min="12552" max="12800" width="9.140625" style="1"/>
    <col min="12801" max="12801" width="5.42578125" style="1" bestFit="1" customWidth="1"/>
    <col min="12802" max="12802" width="27.140625" style="1" customWidth="1"/>
    <col min="12803" max="12803" width="13.5703125" style="1" customWidth="1"/>
    <col min="12804" max="12804" width="12.5703125" style="1" customWidth="1"/>
    <col min="12805" max="12805" width="10" style="1" customWidth="1"/>
    <col min="12806" max="12806" width="16" style="1" customWidth="1"/>
    <col min="12807" max="12807" width="12.5703125" style="1" customWidth="1"/>
    <col min="12808" max="13056" width="9.140625" style="1"/>
    <col min="13057" max="13057" width="5.42578125" style="1" bestFit="1" customWidth="1"/>
    <col min="13058" max="13058" width="27.140625" style="1" customWidth="1"/>
    <col min="13059" max="13059" width="13.5703125" style="1" customWidth="1"/>
    <col min="13060" max="13060" width="12.5703125" style="1" customWidth="1"/>
    <col min="13061" max="13061" width="10" style="1" customWidth="1"/>
    <col min="13062" max="13062" width="16" style="1" customWidth="1"/>
    <col min="13063" max="13063" width="12.5703125" style="1" customWidth="1"/>
    <col min="13064" max="13312" width="9.140625" style="1"/>
    <col min="13313" max="13313" width="5.42578125" style="1" bestFit="1" customWidth="1"/>
    <col min="13314" max="13314" width="27.140625" style="1" customWidth="1"/>
    <col min="13315" max="13315" width="13.5703125" style="1" customWidth="1"/>
    <col min="13316" max="13316" width="12.5703125" style="1" customWidth="1"/>
    <col min="13317" max="13317" width="10" style="1" customWidth="1"/>
    <col min="13318" max="13318" width="16" style="1" customWidth="1"/>
    <col min="13319" max="13319" width="12.5703125" style="1" customWidth="1"/>
    <col min="13320" max="13568" width="9.140625" style="1"/>
    <col min="13569" max="13569" width="5.42578125" style="1" bestFit="1" customWidth="1"/>
    <col min="13570" max="13570" width="27.140625" style="1" customWidth="1"/>
    <col min="13571" max="13571" width="13.5703125" style="1" customWidth="1"/>
    <col min="13572" max="13572" width="12.5703125" style="1" customWidth="1"/>
    <col min="13573" max="13573" width="10" style="1" customWidth="1"/>
    <col min="13574" max="13574" width="16" style="1" customWidth="1"/>
    <col min="13575" max="13575" width="12.5703125" style="1" customWidth="1"/>
    <col min="13576" max="13824" width="9.140625" style="1"/>
    <col min="13825" max="13825" width="5.42578125" style="1" bestFit="1" customWidth="1"/>
    <col min="13826" max="13826" width="27.140625" style="1" customWidth="1"/>
    <col min="13827" max="13827" width="13.5703125" style="1" customWidth="1"/>
    <col min="13828" max="13828" width="12.5703125" style="1" customWidth="1"/>
    <col min="13829" max="13829" width="10" style="1" customWidth="1"/>
    <col min="13830" max="13830" width="16" style="1" customWidth="1"/>
    <col min="13831" max="13831" width="12.5703125" style="1" customWidth="1"/>
    <col min="13832" max="14080" width="9.140625" style="1"/>
    <col min="14081" max="14081" width="5.42578125" style="1" bestFit="1" customWidth="1"/>
    <col min="14082" max="14082" width="27.140625" style="1" customWidth="1"/>
    <col min="14083" max="14083" width="13.5703125" style="1" customWidth="1"/>
    <col min="14084" max="14084" width="12.5703125" style="1" customWidth="1"/>
    <col min="14085" max="14085" width="10" style="1" customWidth="1"/>
    <col min="14086" max="14086" width="16" style="1" customWidth="1"/>
    <col min="14087" max="14087" width="12.5703125" style="1" customWidth="1"/>
    <col min="14088" max="14336" width="9.140625" style="1"/>
    <col min="14337" max="14337" width="5.42578125" style="1" bestFit="1" customWidth="1"/>
    <col min="14338" max="14338" width="27.140625" style="1" customWidth="1"/>
    <col min="14339" max="14339" width="13.5703125" style="1" customWidth="1"/>
    <col min="14340" max="14340" width="12.5703125" style="1" customWidth="1"/>
    <col min="14341" max="14341" width="10" style="1" customWidth="1"/>
    <col min="14342" max="14342" width="16" style="1" customWidth="1"/>
    <col min="14343" max="14343" width="12.5703125" style="1" customWidth="1"/>
    <col min="14344" max="14592" width="9.140625" style="1"/>
    <col min="14593" max="14593" width="5.42578125" style="1" bestFit="1" customWidth="1"/>
    <col min="14594" max="14594" width="27.140625" style="1" customWidth="1"/>
    <col min="14595" max="14595" width="13.5703125" style="1" customWidth="1"/>
    <col min="14596" max="14596" width="12.5703125" style="1" customWidth="1"/>
    <col min="14597" max="14597" width="10" style="1" customWidth="1"/>
    <col min="14598" max="14598" width="16" style="1" customWidth="1"/>
    <col min="14599" max="14599" width="12.5703125" style="1" customWidth="1"/>
    <col min="14600" max="14848" width="9.140625" style="1"/>
    <col min="14849" max="14849" width="5.42578125" style="1" bestFit="1" customWidth="1"/>
    <col min="14850" max="14850" width="27.140625" style="1" customWidth="1"/>
    <col min="14851" max="14851" width="13.5703125" style="1" customWidth="1"/>
    <col min="14852" max="14852" width="12.5703125" style="1" customWidth="1"/>
    <col min="14853" max="14853" width="10" style="1" customWidth="1"/>
    <col min="14854" max="14854" width="16" style="1" customWidth="1"/>
    <col min="14855" max="14855" width="12.5703125" style="1" customWidth="1"/>
    <col min="14856" max="15104" width="9.140625" style="1"/>
    <col min="15105" max="15105" width="5.42578125" style="1" bestFit="1" customWidth="1"/>
    <col min="15106" max="15106" width="27.140625" style="1" customWidth="1"/>
    <col min="15107" max="15107" width="13.5703125" style="1" customWidth="1"/>
    <col min="15108" max="15108" width="12.5703125" style="1" customWidth="1"/>
    <col min="15109" max="15109" width="10" style="1" customWidth="1"/>
    <col min="15110" max="15110" width="16" style="1" customWidth="1"/>
    <col min="15111" max="15111" width="12.5703125" style="1" customWidth="1"/>
    <col min="15112" max="15360" width="9.140625" style="1"/>
    <col min="15361" max="15361" width="5.42578125" style="1" bestFit="1" customWidth="1"/>
    <col min="15362" max="15362" width="27.140625" style="1" customWidth="1"/>
    <col min="15363" max="15363" width="13.5703125" style="1" customWidth="1"/>
    <col min="15364" max="15364" width="12.5703125" style="1" customWidth="1"/>
    <col min="15365" max="15365" width="10" style="1" customWidth="1"/>
    <col min="15366" max="15366" width="16" style="1" customWidth="1"/>
    <col min="15367" max="15367" width="12.5703125" style="1" customWidth="1"/>
    <col min="15368" max="15616" width="9.140625" style="1"/>
    <col min="15617" max="15617" width="5.42578125" style="1" bestFit="1" customWidth="1"/>
    <col min="15618" max="15618" width="27.140625" style="1" customWidth="1"/>
    <col min="15619" max="15619" width="13.5703125" style="1" customWidth="1"/>
    <col min="15620" max="15620" width="12.5703125" style="1" customWidth="1"/>
    <col min="15621" max="15621" width="10" style="1" customWidth="1"/>
    <col min="15622" max="15622" width="16" style="1" customWidth="1"/>
    <col min="15623" max="15623" width="12.5703125" style="1" customWidth="1"/>
    <col min="15624" max="15872" width="9.140625" style="1"/>
    <col min="15873" max="15873" width="5.42578125" style="1" bestFit="1" customWidth="1"/>
    <col min="15874" max="15874" width="27.140625" style="1" customWidth="1"/>
    <col min="15875" max="15875" width="13.5703125" style="1" customWidth="1"/>
    <col min="15876" max="15876" width="12.5703125" style="1" customWidth="1"/>
    <col min="15877" max="15877" width="10" style="1" customWidth="1"/>
    <col min="15878" max="15878" width="16" style="1" customWidth="1"/>
    <col min="15879" max="15879" width="12.5703125" style="1" customWidth="1"/>
    <col min="15880" max="16128" width="9.140625" style="1"/>
    <col min="16129" max="16129" width="5.42578125" style="1" bestFit="1" customWidth="1"/>
    <col min="16130" max="16130" width="27.140625" style="1" customWidth="1"/>
    <col min="16131" max="16131" width="13.5703125" style="1" customWidth="1"/>
    <col min="16132" max="16132" width="12.5703125" style="1" customWidth="1"/>
    <col min="16133" max="16133" width="10" style="1" customWidth="1"/>
    <col min="16134" max="16134" width="16" style="1" customWidth="1"/>
    <col min="16135" max="16135" width="12.5703125" style="1" customWidth="1"/>
    <col min="16136" max="16384" width="9.140625" style="1"/>
  </cols>
  <sheetData>
    <row r="1" spans="1:7" x14ac:dyDescent="0.25">
      <c r="G1" s="4" t="s">
        <v>118</v>
      </c>
    </row>
    <row r="2" spans="1:7" s="5" customFormat="1" ht="48.75" customHeight="1" x14ac:dyDescent="0.25">
      <c r="A2" s="34" t="s">
        <v>81</v>
      </c>
      <c r="B2" s="34"/>
      <c r="C2" s="34"/>
      <c r="D2" s="34" t="s">
        <v>1</v>
      </c>
      <c r="E2" s="34"/>
      <c r="F2" s="34"/>
      <c r="G2" s="34"/>
    </row>
    <row r="3" spans="1:7" s="5" customFormat="1" ht="8.25" customHeight="1" x14ac:dyDescent="0.25">
      <c r="A3" s="35"/>
      <c r="B3" s="35"/>
      <c r="D3" s="6"/>
      <c r="E3" s="6"/>
      <c r="F3" s="6"/>
      <c r="G3" s="6"/>
    </row>
    <row r="4" spans="1:7" ht="47.25" customHeight="1" x14ac:dyDescent="0.25">
      <c r="A4" s="36" t="s">
        <v>108</v>
      </c>
      <c r="B4" s="36"/>
      <c r="C4" s="36"/>
      <c r="D4" s="36"/>
      <c r="E4" s="36"/>
      <c r="F4" s="36"/>
      <c r="G4" s="36"/>
    </row>
    <row r="5" spans="1:7" ht="11.25" customHeight="1" x14ac:dyDescent="0.25">
      <c r="A5" s="37"/>
      <c r="B5" s="38"/>
      <c r="C5" s="38"/>
      <c r="D5" s="38"/>
      <c r="E5" s="38"/>
      <c r="F5" s="38"/>
      <c r="G5" s="38"/>
    </row>
    <row r="6" spans="1:7" s="9" customFormat="1" ht="20.25" customHeight="1" x14ac:dyDescent="0.25">
      <c r="B6" s="33" t="s">
        <v>82</v>
      </c>
      <c r="C6" s="33"/>
      <c r="D6" s="33"/>
      <c r="E6" s="33"/>
      <c r="F6" s="33"/>
      <c r="G6" s="33"/>
    </row>
    <row r="7" spans="1:7" s="9" customFormat="1" ht="20.25" customHeight="1" x14ac:dyDescent="0.25">
      <c r="B7" s="33" t="s">
        <v>83</v>
      </c>
      <c r="C7" s="33"/>
      <c r="D7" s="33"/>
      <c r="E7" s="33"/>
      <c r="F7" s="33"/>
      <c r="G7" s="33"/>
    </row>
    <row r="8" spans="1:7" s="9" customFormat="1" ht="20.25" customHeight="1" x14ac:dyDescent="0.25">
      <c r="B8" s="33" t="s">
        <v>84</v>
      </c>
      <c r="C8" s="33"/>
      <c r="D8" s="33"/>
      <c r="E8" s="33"/>
      <c r="F8" s="33"/>
      <c r="G8" s="33"/>
    </row>
    <row r="9" spans="1:7" s="9" customFormat="1" ht="20.25" customHeight="1" x14ac:dyDescent="0.25">
      <c r="B9" s="33" t="s">
        <v>85</v>
      </c>
      <c r="C9" s="33"/>
      <c r="D9" s="33"/>
      <c r="E9" s="33"/>
      <c r="F9" s="33"/>
      <c r="G9" s="33"/>
    </row>
    <row r="10" spans="1:7" ht="8.25" customHeight="1" x14ac:dyDescent="0.25"/>
    <row r="11" spans="1:7" s="5" customFormat="1" ht="49.5" customHeight="1" x14ac:dyDescent="0.25">
      <c r="A11" s="10" t="s">
        <v>6</v>
      </c>
      <c r="B11" s="42" t="s">
        <v>7</v>
      </c>
      <c r="C11" s="42"/>
      <c r="D11" s="42"/>
      <c r="E11" s="10" t="s">
        <v>8</v>
      </c>
      <c r="F11" s="29" t="s">
        <v>9</v>
      </c>
      <c r="G11" s="10" t="s">
        <v>10</v>
      </c>
    </row>
    <row r="12" spans="1:7" s="5" customFormat="1" ht="91.5" customHeight="1" x14ac:dyDescent="0.25">
      <c r="A12" s="10" t="s">
        <v>11</v>
      </c>
      <c r="B12" s="43" t="s">
        <v>12</v>
      </c>
      <c r="C12" s="43"/>
      <c r="D12" s="43"/>
      <c r="E12" s="12">
        <f>E13+E17+E23+E26</f>
        <v>20</v>
      </c>
      <c r="F12" s="13">
        <f>ROUND(F13+F17+F23+F26,1)</f>
        <v>20</v>
      </c>
      <c r="G12" s="30"/>
    </row>
    <row r="13" spans="1:7" s="16" customFormat="1" ht="24" customHeight="1" x14ac:dyDescent="0.25">
      <c r="A13" s="15">
        <v>1</v>
      </c>
      <c r="B13" s="43" t="s">
        <v>13</v>
      </c>
      <c r="C13" s="43"/>
      <c r="D13" s="43"/>
      <c r="E13" s="12">
        <f>5-(E14+E15+E16)</f>
        <v>5</v>
      </c>
      <c r="F13" s="13">
        <f>ROUND(5-(F14+F15+F16),1)</f>
        <v>5</v>
      </c>
      <c r="G13" s="30"/>
    </row>
    <row r="14" spans="1:7" s="16" customFormat="1" ht="117.75" customHeight="1" x14ac:dyDescent="0.25">
      <c r="A14" s="15" t="s">
        <v>14</v>
      </c>
      <c r="B14" s="39" t="s">
        <v>15</v>
      </c>
      <c r="C14" s="40"/>
      <c r="D14" s="41"/>
      <c r="E14" s="17"/>
      <c r="F14" s="25"/>
      <c r="G14" s="15"/>
    </row>
    <row r="15" spans="1:7" s="20" customFormat="1" ht="80.25" customHeight="1" x14ac:dyDescent="0.25">
      <c r="A15" s="15" t="s">
        <v>16</v>
      </c>
      <c r="B15" s="39" t="s">
        <v>86</v>
      </c>
      <c r="C15" s="40"/>
      <c r="D15" s="41"/>
      <c r="E15" s="17"/>
      <c r="F15" s="25"/>
      <c r="G15" s="19"/>
    </row>
    <row r="16" spans="1:7" s="20" customFormat="1" ht="77.25" customHeight="1" x14ac:dyDescent="0.25">
      <c r="A16" s="15" t="s">
        <v>18</v>
      </c>
      <c r="B16" s="39" t="s">
        <v>87</v>
      </c>
      <c r="C16" s="40"/>
      <c r="D16" s="41"/>
      <c r="E16" s="17"/>
      <c r="F16" s="25"/>
      <c r="G16" s="19"/>
    </row>
    <row r="17" spans="1:7" s="20" customFormat="1" ht="53.25" customHeight="1" x14ac:dyDescent="0.25">
      <c r="A17" s="15">
        <v>2</v>
      </c>
      <c r="B17" s="44" t="s">
        <v>20</v>
      </c>
      <c r="C17" s="45"/>
      <c r="D17" s="46"/>
      <c r="E17" s="12">
        <f>6-(E18+E19+E20+E21+E22)</f>
        <v>6</v>
      </c>
      <c r="F17" s="13">
        <f>ROUND(6-(F18+F19+F20+F21+F22),1)</f>
        <v>6</v>
      </c>
      <c r="G17" s="18"/>
    </row>
    <row r="18" spans="1:7" s="20" customFormat="1" ht="43.9" customHeight="1" x14ac:dyDescent="0.25">
      <c r="A18" s="18" t="s">
        <v>21</v>
      </c>
      <c r="B18" s="39" t="s">
        <v>22</v>
      </c>
      <c r="C18" s="40"/>
      <c r="D18" s="41"/>
      <c r="E18" s="21"/>
      <c r="F18" s="25"/>
      <c r="G18" s="19"/>
    </row>
    <row r="19" spans="1:7" s="20" customFormat="1" ht="53.25" customHeight="1" x14ac:dyDescent="0.25">
      <c r="A19" s="18" t="s">
        <v>23</v>
      </c>
      <c r="B19" s="39" t="s">
        <v>24</v>
      </c>
      <c r="C19" s="40"/>
      <c r="D19" s="41"/>
      <c r="E19" s="21"/>
      <c r="F19" s="25"/>
      <c r="G19" s="22"/>
    </row>
    <row r="20" spans="1:7" s="20" customFormat="1" ht="54.75" customHeight="1" x14ac:dyDescent="0.25">
      <c r="A20" s="15" t="s">
        <v>25</v>
      </c>
      <c r="B20" s="39" t="s">
        <v>88</v>
      </c>
      <c r="C20" s="40"/>
      <c r="D20" s="41"/>
      <c r="E20" s="17"/>
      <c r="F20" s="25"/>
      <c r="G20" s="23"/>
    </row>
    <row r="21" spans="1:7" s="20" customFormat="1" ht="72.75" customHeight="1" x14ac:dyDescent="0.25">
      <c r="A21" s="15" t="s">
        <v>27</v>
      </c>
      <c r="B21" s="39" t="s">
        <v>89</v>
      </c>
      <c r="C21" s="40"/>
      <c r="D21" s="41"/>
      <c r="E21" s="17"/>
      <c r="F21" s="25"/>
      <c r="G21" s="23"/>
    </row>
    <row r="22" spans="1:7" s="20" customFormat="1" ht="36" customHeight="1" x14ac:dyDescent="0.25">
      <c r="A22" s="15" t="s">
        <v>29</v>
      </c>
      <c r="B22" s="39" t="s">
        <v>90</v>
      </c>
      <c r="C22" s="40"/>
      <c r="D22" s="41"/>
      <c r="E22" s="17"/>
      <c r="F22" s="25"/>
      <c r="G22" s="19"/>
    </row>
    <row r="23" spans="1:7" s="16" customFormat="1" ht="54" customHeight="1" x14ac:dyDescent="0.25">
      <c r="A23" s="15">
        <v>3</v>
      </c>
      <c r="B23" s="44" t="s">
        <v>31</v>
      </c>
      <c r="C23" s="45"/>
      <c r="D23" s="46"/>
      <c r="E23" s="12">
        <f>5-(E24+E25)</f>
        <v>5</v>
      </c>
      <c r="F23" s="13">
        <f>ROUND(5-(F24+F25),1)</f>
        <v>5</v>
      </c>
      <c r="G23" s="30"/>
    </row>
    <row r="24" spans="1:7" s="20" customFormat="1" ht="89.25" customHeight="1" x14ac:dyDescent="0.25">
      <c r="A24" s="15" t="s">
        <v>32</v>
      </c>
      <c r="B24" s="39" t="s">
        <v>33</v>
      </c>
      <c r="C24" s="40"/>
      <c r="D24" s="41"/>
      <c r="E24" s="17"/>
      <c r="F24" s="18"/>
      <c r="G24" s="18"/>
    </row>
    <row r="25" spans="1:7" s="20" customFormat="1" ht="57.75" customHeight="1" x14ac:dyDescent="0.25">
      <c r="A25" s="15" t="s">
        <v>34</v>
      </c>
      <c r="B25" s="39" t="s">
        <v>91</v>
      </c>
      <c r="C25" s="40"/>
      <c r="D25" s="41"/>
      <c r="E25" s="17"/>
      <c r="F25" s="18"/>
      <c r="G25" s="19"/>
    </row>
    <row r="26" spans="1:7" s="20" customFormat="1" ht="142.5" customHeight="1" x14ac:dyDescent="0.25">
      <c r="A26" s="24">
        <v>4</v>
      </c>
      <c r="B26" s="44" t="s">
        <v>36</v>
      </c>
      <c r="C26" s="45"/>
      <c r="D26" s="46"/>
      <c r="E26" s="12">
        <f>4-(E27+E28+E29)</f>
        <v>4</v>
      </c>
      <c r="F26" s="13">
        <f>ROUND(4-(F27+F28+F29),1)</f>
        <v>4</v>
      </c>
      <c r="G26" s="19"/>
    </row>
    <row r="27" spans="1:7" s="20" customFormat="1" ht="60" customHeight="1" x14ac:dyDescent="0.25">
      <c r="A27" s="15" t="s">
        <v>37</v>
      </c>
      <c r="B27" s="39" t="s">
        <v>38</v>
      </c>
      <c r="C27" s="40"/>
      <c r="D27" s="41"/>
      <c r="E27" s="17"/>
      <c r="F27" s="18"/>
      <c r="G27" s="19"/>
    </row>
    <row r="28" spans="1:7" s="20" customFormat="1" ht="55.5" customHeight="1" x14ac:dyDescent="0.25">
      <c r="A28" s="15" t="s">
        <v>39</v>
      </c>
      <c r="B28" s="39" t="s">
        <v>40</v>
      </c>
      <c r="C28" s="40"/>
      <c r="D28" s="41"/>
      <c r="E28" s="17"/>
      <c r="F28" s="18"/>
      <c r="G28" s="18"/>
    </row>
    <row r="29" spans="1:7" s="20" customFormat="1" ht="54" customHeight="1" x14ac:dyDescent="0.25">
      <c r="A29" s="15" t="s">
        <v>41</v>
      </c>
      <c r="B29" s="39" t="s">
        <v>42</v>
      </c>
      <c r="C29" s="40"/>
      <c r="D29" s="41"/>
      <c r="E29" s="17"/>
      <c r="F29" s="18"/>
      <c r="G29" s="19"/>
    </row>
    <row r="30" spans="1:7" s="20" customFormat="1" ht="27" customHeight="1" x14ac:dyDescent="0.25">
      <c r="A30" s="10" t="s">
        <v>43</v>
      </c>
      <c r="B30" s="47" t="s">
        <v>44</v>
      </c>
      <c r="C30" s="48"/>
      <c r="D30" s="49"/>
      <c r="E30" s="12">
        <f>E31+E33+E35+E37+E39+E41</f>
        <v>20</v>
      </c>
      <c r="F30" s="13">
        <f>ROUND(F31+F33+F35+F37+F39+F41,1)</f>
        <v>14</v>
      </c>
      <c r="G30" s="19"/>
    </row>
    <row r="31" spans="1:7" s="5" customFormat="1" ht="49.5" customHeight="1" x14ac:dyDescent="0.25">
      <c r="A31" s="15">
        <v>5</v>
      </c>
      <c r="B31" s="43" t="s">
        <v>92</v>
      </c>
      <c r="C31" s="43"/>
      <c r="D31" s="43"/>
      <c r="E31" s="12">
        <v>1</v>
      </c>
      <c r="F31" s="13">
        <v>1</v>
      </c>
      <c r="G31" s="30"/>
    </row>
    <row r="32" spans="1:7" s="16" customFormat="1" ht="52.5" customHeight="1" x14ac:dyDescent="0.25">
      <c r="A32" s="15"/>
      <c r="B32" s="50" t="s">
        <v>93</v>
      </c>
      <c r="C32" s="50"/>
      <c r="D32" s="50"/>
      <c r="E32" s="12"/>
      <c r="F32" s="25"/>
      <c r="G32" s="30"/>
    </row>
    <row r="33" spans="1:7" s="16" customFormat="1" ht="54.6" customHeight="1" x14ac:dyDescent="0.25">
      <c r="A33" s="15">
        <v>6</v>
      </c>
      <c r="B33" s="44" t="s">
        <v>94</v>
      </c>
      <c r="C33" s="45"/>
      <c r="D33" s="46"/>
      <c r="E33" s="12">
        <v>2</v>
      </c>
      <c r="F33" s="13">
        <v>2</v>
      </c>
      <c r="G33" s="15"/>
    </row>
    <row r="34" spans="1:7" s="16" customFormat="1" ht="51.95" customHeight="1" x14ac:dyDescent="0.25">
      <c r="A34" s="15"/>
      <c r="B34" s="51" t="s">
        <v>95</v>
      </c>
      <c r="C34" s="52"/>
      <c r="D34" s="53"/>
      <c r="E34" s="12"/>
      <c r="F34" s="25"/>
      <c r="G34" s="18"/>
    </row>
    <row r="35" spans="1:7" s="16" customFormat="1" ht="41.45" customHeight="1" x14ac:dyDescent="0.25">
      <c r="A35" s="15">
        <v>7</v>
      </c>
      <c r="B35" s="44" t="s">
        <v>49</v>
      </c>
      <c r="C35" s="45"/>
      <c r="D35" s="46"/>
      <c r="E35" s="12">
        <v>2</v>
      </c>
      <c r="F35" s="13">
        <v>2</v>
      </c>
      <c r="G35" s="15"/>
    </row>
    <row r="36" spans="1:7" s="20" customFormat="1" ht="72.75" customHeight="1" x14ac:dyDescent="0.25">
      <c r="A36" s="15"/>
      <c r="B36" s="39" t="s">
        <v>96</v>
      </c>
      <c r="C36" s="40"/>
      <c r="D36" s="41"/>
      <c r="E36" s="12"/>
      <c r="F36" s="25"/>
      <c r="G36" s="31"/>
    </row>
    <row r="37" spans="1:7" s="16" customFormat="1" ht="43.9" customHeight="1" x14ac:dyDescent="0.25">
      <c r="A37" s="15">
        <v>8</v>
      </c>
      <c r="B37" s="44" t="s">
        <v>51</v>
      </c>
      <c r="C37" s="45"/>
      <c r="D37" s="46"/>
      <c r="E37" s="12">
        <v>2</v>
      </c>
      <c r="F37" s="13">
        <v>2</v>
      </c>
      <c r="G37" s="30"/>
    </row>
    <row r="38" spans="1:7" s="20" customFormat="1" ht="72.75" customHeight="1" x14ac:dyDescent="0.25">
      <c r="A38" s="15"/>
      <c r="B38" s="39" t="s">
        <v>97</v>
      </c>
      <c r="C38" s="40"/>
      <c r="D38" s="41"/>
      <c r="E38" s="12"/>
      <c r="F38" s="25"/>
      <c r="G38" s="19"/>
    </row>
    <row r="39" spans="1:7" s="20" customFormat="1" ht="45" customHeight="1" x14ac:dyDescent="0.25">
      <c r="A39" s="15">
        <v>9</v>
      </c>
      <c r="B39" s="44" t="s">
        <v>53</v>
      </c>
      <c r="C39" s="45"/>
      <c r="D39" s="46"/>
      <c r="E39" s="12">
        <v>8</v>
      </c>
      <c r="F39" s="13">
        <v>2</v>
      </c>
      <c r="G39" s="19"/>
    </row>
    <row r="40" spans="1:7" s="20" customFormat="1" ht="168" customHeight="1" x14ac:dyDescent="0.25">
      <c r="A40" s="15"/>
      <c r="B40" s="39" t="s">
        <v>98</v>
      </c>
      <c r="C40" s="40"/>
      <c r="D40" s="41"/>
      <c r="E40" s="12"/>
      <c r="F40" s="25"/>
      <c r="G40" s="19"/>
    </row>
    <row r="41" spans="1:7" s="20" customFormat="1" ht="50.25" customHeight="1" x14ac:dyDescent="0.25">
      <c r="A41" s="15">
        <v>10</v>
      </c>
      <c r="B41" s="44" t="s">
        <v>99</v>
      </c>
      <c r="C41" s="45"/>
      <c r="D41" s="46"/>
      <c r="E41" s="12">
        <v>5</v>
      </c>
      <c r="F41" s="13">
        <v>5</v>
      </c>
      <c r="G41" s="19"/>
    </row>
    <row r="42" spans="1:7" s="20" customFormat="1" ht="103.5" customHeight="1" x14ac:dyDescent="0.25">
      <c r="A42" s="15" t="s">
        <v>100</v>
      </c>
      <c r="B42" s="39" t="s">
        <v>101</v>
      </c>
      <c r="C42" s="40"/>
      <c r="D42" s="41"/>
      <c r="E42" s="12"/>
      <c r="F42" s="25"/>
      <c r="G42" s="19"/>
    </row>
    <row r="43" spans="1:7" s="16" customFormat="1" ht="67.5" customHeight="1" x14ac:dyDescent="0.25">
      <c r="A43" s="15" t="s">
        <v>102</v>
      </c>
      <c r="B43" s="39" t="s">
        <v>103</v>
      </c>
      <c r="C43" s="40"/>
      <c r="D43" s="41"/>
      <c r="E43" s="12"/>
      <c r="F43" s="25"/>
      <c r="G43" s="30"/>
    </row>
    <row r="44" spans="1:7" s="5" customFormat="1" ht="29.25" customHeight="1" x14ac:dyDescent="0.25">
      <c r="A44" s="10"/>
      <c r="B44" s="55" t="s">
        <v>57</v>
      </c>
      <c r="C44" s="56"/>
      <c r="D44" s="57"/>
      <c r="E44" s="27">
        <f>E12+E30</f>
        <v>40</v>
      </c>
      <c r="F44" s="27">
        <f>F12+F30</f>
        <v>34</v>
      </c>
      <c r="G44" s="10"/>
    </row>
    <row r="45" spans="1:7" s="16" customFormat="1" ht="13.5" customHeight="1" x14ac:dyDescent="0.25">
      <c r="A45" s="1"/>
      <c r="B45" s="2"/>
      <c r="C45" s="2"/>
      <c r="D45" s="2"/>
      <c r="E45" s="1"/>
      <c r="F45" s="1"/>
      <c r="G45" s="1"/>
    </row>
    <row r="46" spans="1:7" s="16" customFormat="1" ht="31.5" customHeight="1" x14ac:dyDescent="0.25">
      <c r="A46" s="1"/>
      <c r="B46" s="58" t="s">
        <v>58</v>
      </c>
      <c r="C46" s="58"/>
      <c r="D46" s="58"/>
      <c r="E46" s="58"/>
      <c r="F46" s="1"/>
      <c r="G46" s="1"/>
    </row>
    <row r="47" spans="1:7" s="16" customFormat="1" ht="81.400000000000006" customHeight="1" x14ac:dyDescent="0.25">
      <c r="A47" s="59" t="s">
        <v>104</v>
      </c>
      <c r="B47" s="59"/>
      <c r="C47" s="59"/>
      <c r="D47" s="59"/>
      <c r="E47" s="59"/>
      <c r="F47" s="59"/>
      <c r="G47" s="59"/>
    </row>
    <row r="48" spans="1:7" ht="20.25" customHeight="1" x14ac:dyDescent="0.25">
      <c r="A48" s="8"/>
      <c r="B48" s="32"/>
      <c r="C48" s="32"/>
      <c r="D48" s="60" t="s">
        <v>111</v>
      </c>
      <c r="E48" s="60"/>
      <c r="F48" s="60"/>
      <c r="G48" s="60"/>
    </row>
    <row r="49" spans="1:7" s="9" customFormat="1" ht="16.5" x14ac:dyDescent="0.25">
      <c r="A49" s="5"/>
      <c r="B49" s="5"/>
      <c r="C49" s="5"/>
      <c r="D49" s="61" t="s">
        <v>60</v>
      </c>
      <c r="E49" s="61"/>
      <c r="F49" s="61"/>
      <c r="G49" s="61"/>
    </row>
    <row r="50" spans="1:7" ht="21.75" customHeight="1" x14ac:dyDescent="0.25">
      <c r="D50" s="37" t="s">
        <v>61</v>
      </c>
      <c r="E50" s="37"/>
      <c r="F50" s="37"/>
      <c r="G50" s="37"/>
    </row>
    <row r="51" spans="1:7" ht="34.5" customHeight="1" x14ac:dyDescent="0.25"/>
    <row r="52" spans="1:7" ht="33" customHeight="1" x14ac:dyDescent="0.25"/>
    <row r="53" spans="1:7" ht="34.5" customHeight="1" x14ac:dyDescent="0.25">
      <c r="D53" s="54" t="s">
        <v>62</v>
      </c>
      <c r="E53" s="54"/>
      <c r="F53" s="54"/>
      <c r="G53" s="54"/>
    </row>
    <row r="55" spans="1:7" s="8" customFormat="1" ht="20.25" customHeight="1" x14ac:dyDescent="0.25">
      <c r="A55" s="1"/>
      <c r="B55" s="2"/>
      <c r="C55" s="1"/>
      <c r="D55" s="1"/>
      <c r="E55" s="1"/>
      <c r="F55" s="1"/>
      <c r="G55" s="1"/>
    </row>
    <row r="56" spans="1:7" s="5" customFormat="1" ht="35.25" customHeight="1" x14ac:dyDescent="0.25">
      <c r="A56" s="1"/>
      <c r="B56" s="2"/>
      <c r="C56" s="1"/>
      <c r="D56" s="1"/>
      <c r="E56" s="1"/>
      <c r="F56" s="1"/>
      <c r="G56" s="1"/>
    </row>
  </sheetData>
  <sheetProtection formatCells="0" formatColumns="0" formatRows="0" insertColumns="0" insertRows="0" insertHyperlinks="0" deleteColumns="0" deleteRows="0" sort="0" autoFilter="0" pivotTables="0"/>
  <mergeCells count="49">
    <mergeCell ref="D53:G53"/>
    <mergeCell ref="B44:D44"/>
    <mergeCell ref="B46:E46"/>
    <mergeCell ref="A47:G47"/>
    <mergeCell ref="D48:G48"/>
    <mergeCell ref="D49:G49"/>
    <mergeCell ref="D50:G50"/>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529D5-3609-4CF7-854F-45A2D066609B}">
  <sheetPr>
    <tabColor theme="9" tint="0.39997558519241921"/>
  </sheetPr>
  <dimension ref="A1:G55"/>
  <sheetViews>
    <sheetView zoomScale="85" zoomScaleNormal="85" workbookViewId="0">
      <selection activeCell="H4" sqref="H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118</v>
      </c>
    </row>
    <row r="2" spans="1:7" s="5" customFormat="1" ht="57.75" customHeight="1" x14ac:dyDescent="0.25">
      <c r="A2" s="61" t="s">
        <v>0</v>
      </c>
      <c r="B2" s="61"/>
      <c r="C2" s="61"/>
      <c r="D2" s="61" t="s">
        <v>1</v>
      </c>
      <c r="E2" s="61"/>
      <c r="F2" s="61"/>
      <c r="G2" s="61"/>
    </row>
    <row r="3" spans="1:7" s="5" customFormat="1" ht="8.25" customHeight="1" x14ac:dyDescent="0.25">
      <c r="A3" s="35"/>
      <c r="B3" s="35"/>
      <c r="D3" s="6"/>
      <c r="E3" s="6"/>
      <c r="F3" s="7"/>
      <c r="G3" s="6"/>
    </row>
    <row r="4" spans="1:7" ht="38.25" customHeight="1" x14ac:dyDescent="0.25">
      <c r="A4" s="36" t="s">
        <v>108</v>
      </c>
      <c r="B4" s="36"/>
      <c r="C4" s="36"/>
      <c r="D4" s="36"/>
      <c r="E4" s="36"/>
      <c r="F4" s="36"/>
      <c r="G4" s="36"/>
    </row>
    <row r="5" spans="1:7" ht="9.75" customHeight="1" x14ac:dyDescent="0.25">
      <c r="A5" s="37"/>
      <c r="B5" s="38"/>
      <c r="C5" s="38"/>
      <c r="D5" s="38"/>
      <c r="E5" s="38"/>
      <c r="F5" s="38"/>
      <c r="G5" s="38"/>
    </row>
    <row r="6" spans="1:7" s="9" customFormat="1" ht="21.75" customHeight="1" x14ac:dyDescent="0.25">
      <c r="B6" s="33" t="s">
        <v>79</v>
      </c>
      <c r="C6" s="33"/>
      <c r="D6" s="33"/>
      <c r="E6" s="33"/>
      <c r="F6" s="33"/>
      <c r="G6" s="33"/>
    </row>
    <row r="7" spans="1:7" s="9" customFormat="1" ht="21.75" customHeight="1" x14ac:dyDescent="0.25">
      <c r="B7" s="33" t="s">
        <v>3</v>
      </c>
      <c r="C7" s="33"/>
      <c r="D7" s="33"/>
      <c r="E7" s="33"/>
      <c r="F7" s="33"/>
      <c r="G7" s="33"/>
    </row>
    <row r="8" spans="1:7" s="9" customFormat="1" ht="21.75" customHeight="1" x14ac:dyDescent="0.25">
      <c r="B8" s="33" t="s">
        <v>4</v>
      </c>
      <c r="C8" s="33"/>
      <c r="D8" s="33"/>
      <c r="E8" s="33"/>
      <c r="F8" s="33"/>
      <c r="G8" s="33"/>
    </row>
    <row r="9" spans="1:7" s="9" customFormat="1" ht="21.75" customHeight="1" x14ac:dyDescent="0.25">
      <c r="B9" s="33" t="s">
        <v>80</v>
      </c>
      <c r="C9" s="33"/>
      <c r="D9" s="33"/>
      <c r="E9" s="33"/>
      <c r="F9" s="33"/>
      <c r="G9" s="33"/>
    </row>
    <row r="10" spans="1:7" ht="8.25" customHeight="1" x14ac:dyDescent="0.25"/>
    <row r="11" spans="1:7" s="5" customFormat="1" ht="58.5" customHeight="1" x14ac:dyDescent="0.25">
      <c r="A11" s="10" t="s">
        <v>6</v>
      </c>
      <c r="B11" s="42" t="s">
        <v>7</v>
      </c>
      <c r="C11" s="42"/>
      <c r="D11" s="42"/>
      <c r="E11" s="10" t="s">
        <v>8</v>
      </c>
      <c r="F11" s="11" t="s">
        <v>9</v>
      </c>
      <c r="G11" s="10" t="s">
        <v>10</v>
      </c>
    </row>
    <row r="12" spans="1:7" s="5" customFormat="1" ht="87.6" customHeight="1" x14ac:dyDescent="0.25">
      <c r="A12" s="10" t="s">
        <v>11</v>
      </c>
      <c r="B12" s="43" t="s">
        <v>12</v>
      </c>
      <c r="C12" s="43"/>
      <c r="D12" s="43"/>
      <c r="E12" s="12">
        <f>E13+E17+E23+E26</f>
        <v>20</v>
      </c>
      <c r="F12" s="13">
        <f>ROUND(F13+F17+F23+F26,1)</f>
        <v>20</v>
      </c>
      <c r="G12" s="14"/>
    </row>
    <row r="13" spans="1:7" s="16" customFormat="1" ht="33.950000000000003" customHeight="1" x14ac:dyDescent="0.25">
      <c r="A13" s="15">
        <v>1</v>
      </c>
      <c r="B13" s="43" t="s">
        <v>13</v>
      </c>
      <c r="C13" s="43"/>
      <c r="D13" s="43"/>
      <c r="E13" s="12">
        <f>5-(E14+E15+E16)</f>
        <v>5</v>
      </c>
      <c r="F13" s="13">
        <f>ROUND(5-(F14+F15+F16),1)</f>
        <v>5</v>
      </c>
      <c r="G13" s="14"/>
    </row>
    <row r="14" spans="1:7" s="16" customFormat="1" ht="122.25" customHeight="1" x14ac:dyDescent="0.25">
      <c r="A14" s="15" t="s">
        <v>14</v>
      </c>
      <c r="B14" s="39" t="s">
        <v>15</v>
      </c>
      <c r="C14" s="40"/>
      <c r="D14" s="41"/>
      <c r="E14" s="17"/>
      <c r="F14" s="18"/>
      <c r="G14" s="15"/>
    </row>
    <row r="15" spans="1:7" s="20" customFormat="1" ht="105.75" customHeight="1" x14ac:dyDescent="0.25">
      <c r="A15" s="15" t="s">
        <v>16</v>
      </c>
      <c r="B15" s="39" t="s">
        <v>17</v>
      </c>
      <c r="C15" s="40"/>
      <c r="D15" s="41"/>
      <c r="E15" s="17"/>
      <c r="F15" s="18"/>
      <c r="G15" s="19"/>
    </row>
    <row r="16" spans="1:7" s="20" customFormat="1" ht="91.5" customHeight="1" x14ac:dyDescent="0.25">
      <c r="A16" s="15" t="s">
        <v>18</v>
      </c>
      <c r="B16" s="39" t="s">
        <v>19</v>
      </c>
      <c r="C16" s="40"/>
      <c r="D16" s="41"/>
      <c r="E16" s="17"/>
      <c r="F16" s="18"/>
      <c r="G16" s="15"/>
    </row>
    <row r="17" spans="1:7" s="20" customFormat="1" ht="48.95" customHeight="1" x14ac:dyDescent="0.25">
      <c r="A17" s="15">
        <v>2</v>
      </c>
      <c r="B17" s="44" t="s">
        <v>20</v>
      </c>
      <c r="C17" s="45"/>
      <c r="D17" s="46"/>
      <c r="E17" s="12">
        <f>6-(E18+E19+E20+E21+E22)</f>
        <v>6</v>
      </c>
      <c r="F17" s="13">
        <f>ROUND(6-(F18+F19+F20+F21+F22),1)</f>
        <v>6</v>
      </c>
      <c r="G17" s="19"/>
    </row>
    <row r="18" spans="1:7" s="20" customFormat="1" ht="35.1" customHeight="1" x14ac:dyDescent="0.25">
      <c r="A18" s="18" t="s">
        <v>21</v>
      </c>
      <c r="B18" s="39" t="s">
        <v>22</v>
      </c>
      <c r="C18" s="40"/>
      <c r="D18" s="41"/>
      <c r="E18" s="21"/>
      <c r="F18" s="18"/>
      <c r="G18" s="19"/>
    </row>
    <row r="19" spans="1:7" s="20" customFormat="1" ht="56.25" customHeight="1" x14ac:dyDescent="0.25">
      <c r="A19" s="18" t="s">
        <v>23</v>
      </c>
      <c r="B19" s="39" t="s">
        <v>24</v>
      </c>
      <c r="C19" s="40"/>
      <c r="D19" s="41"/>
      <c r="E19" s="21"/>
      <c r="F19" s="18"/>
      <c r="G19" s="22"/>
    </row>
    <row r="20" spans="1:7" s="20" customFormat="1" ht="48.75" customHeight="1" x14ac:dyDescent="0.25">
      <c r="A20" s="15" t="s">
        <v>25</v>
      </c>
      <c r="B20" s="39" t="s">
        <v>26</v>
      </c>
      <c r="C20" s="40"/>
      <c r="D20" s="41"/>
      <c r="E20" s="17"/>
      <c r="F20" s="18"/>
      <c r="G20" s="23"/>
    </row>
    <row r="21" spans="1:7" s="20" customFormat="1" ht="78" customHeight="1" x14ac:dyDescent="0.25">
      <c r="A21" s="15" t="s">
        <v>27</v>
      </c>
      <c r="B21" s="39" t="s">
        <v>28</v>
      </c>
      <c r="C21" s="40"/>
      <c r="D21" s="41"/>
      <c r="E21" s="17"/>
      <c r="F21" s="18"/>
      <c r="G21" s="23"/>
    </row>
    <row r="22" spans="1:7" s="20" customFormat="1" ht="40.15" customHeight="1" x14ac:dyDescent="0.25">
      <c r="A22" s="15" t="s">
        <v>29</v>
      </c>
      <c r="B22" s="39" t="s">
        <v>30</v>
      </c>
      <c r="C22" s="40"/>
      <c r="D22" s="41"/>
      <c r="E22" s="17"/>
      <c r="F22" s="18"/>
      <c r="G22" s="19"/>
    </row>
    <row r="23" spans="1:7" s="16" customFormat="1" ht="53.25" customHeight="1" x14ac:dyDescent="0.25">
      <c r="A23" s="15">
        <v>3</v>
      </c>
      <c r="B23" s="44" t="s">
        <v>31</v>
      </c>
      <c r="C23" s="45"/>
      <c r="D23" s="46"/>
      <c r="E23" s="12">
        <f>5-(E24+E25)</f>
        <v>5</v>
      </c>
      <c r="F23" s="13">
        <f>ROUND(5-(F24+F25),1)</f>
        <v>5</v>
      </c>
      <c r="G23" s="14"/>
    </row>
    <row r="24" spans="1:7" s="20" customFormat="1" ht="83.25" customHeight="1" x14ac:dyDescent="0.25">
      <c r="A24" s="15" t="s">
        <v>32</v>
      </c>
      <c r="B24" s="39" t="s">
        <v>33</v>
      </c>
      <c r="C24" s="40"/>
      <c r="D24" s="41"/>
      <c r="E24" s="17"/>
      <c r="F24" s="18"/>
      <c r="G24" s="19"/>
    </row>
    <row r="25" spans="1:7" s="20" customFormat="1" ht="57.6" customHeight="1" x14ac:dyDescent="0.25">
      <c r="A25" s="15" t="s">
        <v>34</v>
      </c>
      <c r="B25" s="39" t="s">
        <v>35</v>
      </c>
      <c r="C25" s="40"/>
      <c r="D25" s="41"/>
      <c r="E25" s="17"/>
      <c r="F25" s="18"/>
      <c r="G25" s="19"/>
    </row>
    <row r="26" spans="1:7" s="20" customFormat="1" ht="138" customHeight="1" x14ac:dyDescent="0.25">
      <c r="A26" s="24">
        <v>4</v>
      </c>
      <c r="B26" s="44" t="s">
        <v>36</v>
      </c>
      <c r="C26" s="45"/>
      <c r="D26" s="46"/>
      <c r="E26" s="12">
        <f>4-(E27+E28+E29)</f>
        <v>4</v>
      </c>
      <c r="F26" s="13">
        <f>ROUND(4-(F27+F28+F29),1)</f>
        <v>4</v>
      </c>
      <c r="G26" s="19"/>
    </row>
    <row r="27" spans="1:7" s="20" customFormat="1" ht="52.5" customHeight="1" x14ac:dyDescent="0.25">
      <c r="A27" s="15" t="s">
        <v>37</v>
      </c>
      <c r="B27" s="39" t="s">
        <v>38</v>
      </c>
      <c r="C27" s="40"/>
      <c r="D27" s="41"/>
      <c r="E27" s="17"/>
      <c r="F27" s="18"/>
      <c r="G27" s="19"/>
    </row>
    <row r="28" spans="1:7" s="20" customFormat="1" ht="49.5" customHeight="1" x14ac:dyDescent="0.25">
      <c r="A28" s="15" t="s">
        <v>39</v>
      </c>
      <c r="B28" s="39" t="s">
        <v>40</v>
      </c>
      <c r="C28" s="40"/>
      <c r="D28" s="41"/>
      <c r="E28" s="17"/>
      <c r="F28" s="18"/>
      <c r="G28" s="19"/>
    </row>
    <row r="29" spans="1:7" s="20" customFormat="1" ht="57" customHeight="1" x14ac:dyDescent="0.25">
      <c r="A29" s="15" t="s">
        <v>41</v>
      </c>
      <c r="B29" s="39" t="s">
        <v>42</v>
      </c>
      <c r="C29" s="40"/>
      <c r="D29" s="41"/>
      <c r="E29" s="17"/>
      <c r="F29" s="18"/>
      <c r="G29" s="19"/>
    </row>
    <row r="30" spans="1:7" s="20" customFormat="1" ht="31.35" customHeight="1" x14ac:dyDescent="0.25">
      <c r="A30" s="10" t="s">
        <v>43</v>
      </c>
      <c r="B30" s="47" t="s">
        <v>44</v>
      </c>
      <c r="C30" s="48"/>
      <c r="D30" s="49"/>
      <c r="E30" s="12">
        <f>E31+E33+E35+E37+E39+E41</f>
        <v>20</v>
      </c>
      <c r="F30" s="13">
        <f>ROUND(F31+F33+F35+F37+F39+F41,1)</f>
        <v>12</v>
      </c>
      <c r="G30" s="19"/>
    </row>
    <row r="31" spans="1:7" s="5" customFormat="1" ht="71.25" customHeight="1" x14ac:dyDescent="0.25">
      <c r="A31" s="15">
        <v>5</v>
      </c>
      <c r="B31" s="43" t="s">
        <v>45</v>
      </c>
      <c r="C31" s="43"/>
      <c r="D31" s="43"/>
      <c r="E31" s="12">
        <v>1</v>
      </c>
      <c r="F31" s="13">
        <v>1</v>
      </c>
      <c r="G31" s="14"/>
    </row>
    <row r="32" spans="1:7" s="16" customFormat="1" ht="117" customHeight="1" x14ac:dyDescent="0.25">
      <c r="A32" s="15"/>
      <c r="B32" s="50" t="s">
        <v>46</v>
      </c>
      <c r="C32" s="50"/>
      <c r="D32" s="50"/>
      <c r="E32" s="12"/>
      <c r="F32" s="25"/>
      <c r="G32" s="14"/>
    </row>
    <row r="33" spans="1:7" s="20" customFormat="1" ht="30.75" customHeight="1" x14ac:dyDescent="0.25">
      <c r="A33" s="15">
        <v>6</v>
      </c>
      <c r="B33" s="44" t="s">
        <v>47</v>
      </c>
      <c r="C33" s="45"/>
      <c r="D33" s="46"/>
      <c r="E33" s="12">
        <v>2</v>
      </c>
      <c r="F33" s="13">
        <v>2</v>
      </c>
      <c r="G33" s="26"/>
    </row>
    <row r="34" spans="1:7" s="20" customFormat="1" ht="63.75" customHeight="1" x14ac:dyDescent="0.25">
      <c r="A34" s="15"/>
      <c r="B34" s="51" t="s">
        <v>48</v>
      </c>
      <c r="C34" s="52"/>
      <c r="D34" s="53"/>
      <c r="E34" s="12"/>
      <c r="F34" s="25"/>
      <c r="G34" s="19"/>
    </row>
    <row r="35" spans="1:7" s="20" customFormat="1" ht="35.65" customHeight="1" x14ac:dyDescent="0.25">
      <c r="A35" s="15">
        <v>7</v>
      </c>
      <c r="B35" s="44" t="s">
        <v>49</v>
      </c>
      <c r="C35" s="45"/>
      <c r="D35" s="46"/>
      <c r="E35" s="12">
        <v>2</v>
      </c>
      <c r="F35" s="13">
        <v>2</v>
      </c>
      <c r="G35" s="15"/>
    </row>
    <row r="36" spans="1:7" s="16" customFormat="1" ht="55.7" customHeight="1" x14ac:dyDescent="0.25">
      <c r="A36" s="15"/>
      <c r="B36" s="39" t="s">
        <v>50</v>
      </c>
      <c r="C36" s="40"/>
      <c r="D36" s="41"/>
      <c r="E36" s="12"/>
      <c r="F36" s="25"/>
      <c r="G36" s="14"/>
    </row>
    <row r="37" spans="1:7" s="20" customFormat="1" ht="40.700000000000003" customHeight="1" x14ac:dyDescent="0.25">
      <c r="A37" s="15">
        <v>8</v>
      </c>
      <c r="B37" s="44" t="s">
        <v>51</v>
      </c>
      <c r="C37" s="45"/>
      <c r="D37" s="46"/>
      <c r="E37" s="12">
        <v>2</v>
      </c>
      <c r="F37" s="13">
        <v>2</v>
      </c>
      <c r="G37" s="19"/>
    </row>
    <row r="38" spans="1:7" s="20" customFormat="1" ht="73.5" customHeight="1" x14ac:dyDescent="0.25">
      <c r="A38" s="15"/>
      <c r="B38" s="39" t="s">
        <v>52</v>
      </c>
      <c r="C38" s="40"/>
      <c r="D38" s="41"/>
      <c r="E38" s="12"/>
      <c r="F38" s="25"/>
      <c r="G38" s="19"/>
    </row>
    <row r="39" spans="1:7" s="20" customFormat="1" ht="48.75" customHeight="1" x14ac:dyDescent="0.25">
      <c r="A39" s="15">
        <v>9</v>
      </c>
      <c r="B39" s="44" t="s">
        <v>53</v>
      </c>
      <c r="C39" s="45"/>
      <c r="D39" s="46"/>
      <c r="E39" s="12">
        <v>8</v>
      </c>
      <c r="F39" s="13"/>
      <c r="G39" s="19"/>
    </row>
    <row r="40" spans="1:7" s="20" customFormat="1" ht="118.5" customHeight="1" x14ac:dyDescent="0.25">
      <c r="A40" s="15"/>
      <c r="B40" s="39" t="s">
        <v>54</v>
      </c>
      <c r="C40" s="40"/>
      <c r="D40" s="41"/>
      <c r="E40" s="12"/>
      <c r="F40" s="25"/>
      <c r="G40" s="19"/>
    </row>
    <row r="41" spans="1:7" s="20" customFormat="1" ht="38.25" customHeight="1" x14ac:dyDescent="0.25">
      <c r="A41" s="15">
        <v>10</v>
      </c>
      <c r="B41" s="44" t="s">
        <v>55</v>
      </c>
      <c r="C41" s="45"/>
      <c r="D41" s="46"/>
      <c r="E41" s="12">
        <v>5</v>
      </c>
      <c r="F41" s="13">
        <v>5</v>
      </c>
      <c r="G41" s="19"/>
    </row>
    <row r="42" spans="1:7" s="16" customFormat="1" ht="138.75" customHeight="1" x14ac:dyDescent="0.25">
      <c r="A42" s="15"/>
      <c r="B42" s="39" t="s">
        <v>56</v>
      </c>
      <c r="C42" s="40"/>
      <c r="D42" s="41"/>
      <c r="E42" s="12"/>
      <c r="F42" s="25"/>
      <c r="G42" s="14"/>
    </row>
    <row r="43" spans="1:7" s="5" customFormat="1" ht="24.75" customHeight="1" x14ac:dyDescent="0.25">
      <c r="A43" s="10"/>
      <c r="B43" s="55" t="s">
        <v>57</v>
      </c>
      <c r="C43" s="56"/>
      <c r="D43" s="57"/>
      <c r="E43" s="27">
        <f>E12+E30</f>
        <v>40</v>
      </c>
      <c r="F43" s="27">
        <f>F12+F30</f>
        <v>32</v>
      </c>
      <c r="G43" s="10"/>
    </row>
    <row r="44" spans="1:7" ht="9.75" customHeight="1" x14ac:dyDescent="0.25">
      <c r="C44" s="2"/>
      <c r="D44" s="2"/>
    </row>
    <row r="45" spans="1:7" ht="27.75" customHeight="1" x14ac:dyDescent="0.25">
      <c r="B45" s="58" t="s">
        <v>58</v>
      </c>
      <c r="C45" s="58"/>
      <c r="D45" s="58"/>
      <c r="E45" s="58"/>
    </row>
    <row r="46" spans="1:7" ht="78.400000000000006" customHeight="1" x14ac:dyDescent="0.25">
      <c r="A46" s="59" t="s">
        <v>65</v>
      </c>
      <c r="B46" s="59"/>
      <c r="C46" s="59"/>
      <c r="D46" s="59"/>
      <c r="E46" s="59"/>
      <c r="F46" s="59"/>
      <c r="G46" s="59"/>
    </row>
    <row r="47" spans="1:7" s="5" customFormat="1" ht="20.25" customHeight="1" x14ac:dyDescent="0.25">
      <c r="D47" s="60" t="s">
        <v>109</v>
      </c>
      <c r="E47" s="60"/>
      <c r="F47" s="60"/>
      <c r="G47" s="60"/>
    </row>
    <row r="48" spans="1:7" ht="16.5" x14ac:dyDescent="0.25">
      <c r="D48" s="61" t="s">
        <v>60</v>
      </c>
      <c r="E48" s="61"/>
      <c r="F48" s="61"/>
      <c r="G48" s="61"/>
    </row>
    <row r="49" spans="4:7" x14ac:dyDescent="0.25">
      <c r="D49" s="37" t="s">
        <v>61</v>
      </c>
      <c r="E49" s="37"/>
      <c r="F49" s="37"/>
      <c r="G49" s="37"/>
    </row>
    <row r="55" spans="4:7" x14ac:dyDescent="0.25">
      <c r="D55" s="62" t="s">
        <v>62</v>
      </c>
      <c r="E55" s="62"/>
      <c r="F55" s="62"/>
      <c r="G55" s="62"/>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30FBA-2B35-4312-B437-D3DFFC5F6F87}">
  <sheetPr>
    <tabColor theme="9" tint="0.39997558519241921"/>
  </sheetPr>
  <dimension ref="A1:G55"/>
  <sheetViews>
    <sheetView zoomScale="85" zoomScaleNormal="85" workbookViewId="0">
      <selection activeCell="J3" sqref="J3"/>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118</v>
      </c>
    </row>
    <row r="2" spans="1:7" s="5" customFormat="1" ht="57.75" customHeight="1" x14ac:dyDescent="0.25">
      <c r="A2" s="61" t="s">
        <v>0</v>
      </c>
      <c r="B2" s="61"/>
      <c r="C2" s="61"/>
      <c r="D2" s="61" t="s">
        <v>1</v>
      </c>
      <c r="E2" s="61"/>
      <c r="F2" s="61"/>
      <c r="G2" s="61"/>
    </row>
    <row r="3" spans="1:7" s="5" customFormat="1" ht="8.25" customHeight="1" x14ac:dyDescent="0.25">
      <c r="A3" s="35"/>
      <c r="B3" s="35"/>
      <c r="D3" s="6"/>
      <c r="E3" s="6"/>
      <c r="F3" s="7"/>
      <c r="G3" s="6"/>
    </row>
    <row r="4" spans="1:7" ht="38.25" customHeight="1" x14ac:dyDescent="0.25">
      <c r="A4" s="36" t="s">
        <v>108</v>
      </c>
      <c r="B4" s="36"/>
      <c r="C4" s="36"/>
      <c r="D4" s="36"/>
      <c r="E4" s="36"/>
      <c r="F4" s="36"/>
      <c r="G4" s="36"/>
    </row>
    <row r="5" spans="1:7" ht="9.75" customHeight="1" x14ac:dyDescent="0.25">
      <c r="A5" s="37"/>
      <c r="B5" s="38"/>
      <c r="C5" s="38"/>
      <c r="D5" s="38"/>
      <c r="E5" s="38"/>
      <c r="F5" s="38"/>
      <c r="G5" s="38"/>
    </row>
    <row r="6" spans="1:7" s="9" customFormat="1" ht="21.75" customHeight="1" x14ac:dyDescent="0.25">
      <c r="B6" s="33" t="s">
        <v>78</v>
      </c>
      <c r="C6" s="33"/>
      <c r="D6" s="33"/>
      <c r="E6" s="33"/>
      <c r="F6" s="33"/>
      <c r="G6" s="33"/>
    </row>
    <row r="7" spans="1:7" s="9" customFormat="1" ht="21.75" customHeight="1" x14ac:dyDescent="0.25">
      <c r="B7" s="33" t="s">
        <v>3</v>
      </c>
      <c r="C7" s="33"/>
      <c r="D7" s="33"/>
      <c r="E7" s="33"/>
      <c r="F7" s="33"/>
      <c r="G7" s="33"/>
    </row>
    <row r="8" spans="1:7" s="9" customFormat="1" ht="21.75" customHeight="1" x14ac:dyDescent="0.25">
      <c r="B8" s="33" t="s">
        <v>4</v>
      </c>
      <c r="C8" s="33"/>
      <c r="D8" s="33"/>
      <c r="E8" s="33"/>
      <c r="F8" s="33"/>
      <c r="G8" s="33"/>
    </row>
    <row r="9" spans="1:7" s="9" customFormat="1" ht="21.75" customHeight="1" x14ac:dyDescent="0.25">
      <c r="B9" s="33" t="s">
        <v>73</v>
      </c>
      <c r="C9" s="33"/>
      <c r="D9" s="33"/>
      <c r="E9" s="33"/>
      <c r="F9" s="33"/>
      <c r="G9" s="33"/>
    </row>
    <row r="10" spans="1:7" ht="8.25" customHeight="1" x14ac:dyDescent="0.25"/>
    <row r="11" spans="1:7" s="5" customFormat="1" ht="58.5" customHeight="1" x14ac:dyDescent="0.25">
      <c r="A11" s="10" t="s">
        <v>6</v>
      </c>
      <c r="B11" s="42" t="s">
        <v>7</v>
      </c>
      <c r="C11" s="42"/>
      <c r="D11" s="42"/>
      <c r="E11" s="10" t="s">
        <v>8</v>
      </c>
      <c r="F11" s="11" t="s">
        <v>9</v>
      </c>
      <c r="G11" s="10" t="s">
        <v>10</v>
      </c>
    </row>
    <row r="12" spans="1:7" s="5" customFormat="1" ht="87.6" customHeight="1" x14ac:dyDescent="0.25">
      <c r="A12" s="10" t="s">
        <v>11</v>
      </c>
      <c r="B12" s="43" t="s">
        <v>12</v>
      </c>
      <c r="C12" s="43"/>
      <c r="D12" s="43"/>
      <c r="E12" s="12">
        <f>E13+E17+E23+E26</f>
        <v>20</v>
      </c>
      <c r="F12" s="13">
        <f>ROUND(F13+F17+F23+F26,1)</f>
        <v>20</v>
      </c>
      <c r="G12" s="14"/>
    </row>
    <row r="13" spans="1:7" s="16" customFormat="1" ht="33.950000000000003" customHeight="1" x14ac:dyDescent="0.25">
      <c r="A13" s="15">
        <v>1</v>
      </c>
      <c r="B13" s="43" t="s">
        <v>13</v>
      </c>
      <c r="C13" s="43"/>
      <c r="D13" s="43"/>
      <c r="E13" s="12">
        <f>5-(E14+E15+E16)</f>
        <v>5</v>
      </c>
      <c r="F13" s="13">
        <f>ROUND(5-(F14+F15+F16),1)</f>
        <v>5</v>
      </c>
      <c r="G13" s="14"/>
    </row>
    <row r="14" spans="1:7" s="16" customFormat="1" ht="122.25" customHeight="1" x14ac:dyDescent="0.25">
      <c r="A14" s="15" t="s">
        <v>14</v>
      </c>
      <c r="B14" s="39" t="s">
        <v>15</v>
      </c>
      <c r="C14" s="40"/>
      <c r="D14" s="41"/>
      <c r="E14" s="17"/>
      <c r="F14" s="18"/>
      <c r="G14" s="15"/>
    </row>
    <row r="15" spans="1:7" s="20" customFormat="1" ht="105.75" customHeight="1" x14ac:dyDescent="0.25">
      <c r="A15" s="15" t="s">
        <v>16</v>
      </c>
      <c r="B15" s="39" t="s">
        <v>17</v>
      </c>
      <c r="C15" s="40"/>
      <c r="D15" s="41"/>
      <c r="E15" s="17"/>
      <c r="F15" s="18"/>
      <c r="G15" s="19"/>
    </row>
    <row r="16" spans="1:7" s="20" customFormat="1" ht="91.5" customHeight="1" x14ac:dyDescent="0.25">
      <c r="A16" s="15" t="s">
        <v>18</v>
      </c>
      <c r="B16" s="39" t="s">
        <v>19</v>
      </c>
      <c r="C16" s="40"/>
      <c r="D16" s="41"/>
      <c r="E16" s="17"/>
      <c r="F16" s="18"/>
      <c r="G16" s="15"/>
    </row>
    <row r="17" spans="1:7" s="20" customFormat="1" ht="48.95" customHeight="1" x14ac:dyDescent="0.25">
      <c r="A17" s="15">
        <v>2</v>
      </c>
      <c r="B17" s="44" t="s">
        <v>20</v>
      </c>
      <c r="C17" s="45"/>
      <c r="D17" s="46"/>
      <c r="E17" s="12">
        <f>6-(E18+E19+E20+E21+E22)</f>
        <v>6</v>
      </c>
      <c r="F17" s="13">
        <f>ROUND(6-(F18+F19+F20+F21+F22),1)</f>
        <v>6</v>
      </c>
      <c r="G17" s="19"/>
    </row>
    <row r="18" spans="1:7" s="20" customFormat="1" ht="35.1" customHeight="1" x14ac:dyDescent="0.25">
      <c r="A18" s="18" t="s">
        <v>21</v>
      </c>
      <c r="B18" s="39" t="s">
        <v>22</v>
      </c>
      <c r="C18" s="40"/>
      <c r="D18" s="41"/>
      <c r="E18" s="21"/>
      <c r="F18" s="18"/>
      <c r="G18" s="19"/>
    </row>
    <row r="19" spans="1:7" s="20" customFormat="1" ht="56.25" customHeight="1" x14ac:dyDescent="0.25">
      <c r="A19" s="18" t="s">
        <v>23</v>
      </c>
      <c r="B19" s="39" t="s">
        <v>24</v>
      </c>
      <c r="C19" s="40"/>
      <c r="D19" s="41"/>
      <c r="E19" s="21"/>
      <c r="F19" s="18"/>
      <c r="G19" s="22"/>
    </row>
    <row r="20" spans="1:7" s="20" customFormat="1" ht="48.75" customHeight="1" x14ac:dyDescent="0.25">
      <c r="A20" s="15" t="s">
        <v>25</v>
      </c>
      <c r="B20" s="39" t="s">
        <v>26</v>
      </c>
      <c r="C20" s="40"/>
      <c r="D20" s="41"/>
      <c r="E20" s="17"/>
      <c r="F20" s="18"/>
      <c r="G20" s="23"/>
    </row>
    <row r="21" spans="1:7" s="20" customFormat="1" ht="78" customHeight="1" x14ac:dyDescent="0.25">
      <c r="A21" s="15" t="s">
        <v>27</v>
      </c>
      <c r="B21" s="39" t="s">
        <v>28</v>
      </c>
      <c r="C21" s="40"/>
      <c r="D21" s="41"/>
      <c r="E21" s="17"/>
      <c r="F21" s="18"/>
      <c r="G21" s="23"/>
    </row>
    <row r="22" spans="1:7" s="20" customFormat="1" ht="40.15" customHeight="1" x14ac:dyDescent="0.25">
      <c r="A22" s="15" t="s">
        <v>29</v>
      </c>
      <c r="B22" s="39" t="s">
        <v>30</v>
      </c>
      <c r="C22" s="40"/>
      <c r="D22" s="41"/>
      <c r="E22" s="17"/>
      <c r="F22" s="18"/>
      <c r="G22" s="19"/>
    </row>
    <row r="23" spans="1:7" s="16" customFormat="1" ht="53.25" customHeight="1" x14ac:dyDescent="0.25">
      <c r="A23" s="15">
        <v>3</v>
      </c>
      <c r="B23" s="44" t="s">
        <v>31</v>
      </c>
      <c r="C23" s="45"/>
      <c r="D23" s="46"/>
      <c r="E23" s="12">
        <f>5-(E24+E25)</f>
        <v>5</v>
      </c>
      <c r="F23" s="13">
        <f>ROUND(5-(F24+F25),1)</f>
        <v>5</v>
      </c>
      <c r="G23" s="14"/>
    </row>
    <row r="24" spans="1:7" s="20" customFormat="1" ht="83.25" customHeight="1" x14ac:dyDescent="0.25">
      <c r="A24" s="15" t="s">
        <v>32</v>
      </c>
      <c r="B24" s="39" t="s">
        <v>33</v>
      </c>
      <c r="C24" s="40"/>
      <c r="D24" s="41"/>
      <c r="E24" s="17"/>
      <c r="F24" s="18"/>
      <c r="G24" s="19"/>
    </row>
    <row r="25" spans="1:7" s="20" customFormat="1" ht="57.6" customHeight="1" x14ac:dyDescent="0.25">
      <c r="A25" s="15" t="s">
        <v>34</v>
      </c>
      <c r="B25" s="39" t="s">
        <v>35</v>
      </c>
      <c r="C25" s="40"/>
      <c r="D25" s="41"/>
      <c r="E25" s="17"/>
      <c r="F25" s="18"/>
      <c r="G25" s="19"/>
    </row>
    <row r="26" spans="1:7" s="20" customFormat="1" ht="138" customHeight="1" x14ac:dyDescent="0.25">
      <c r="A26" s="24">
        <v>4</v>
      </c>
      <c r="B26" s="44" t="s">
        <v>36</v>
      </c>
      <c r="C26" s="45"/>
      <c r="D26" s="46"/>
      <c r="E26" s="12">
        <f>4-(E27+E28+E29)</f>
        <v>4</v>
      </c>
      <c r="F26" s="13">
        <f>ROUND(4-(F27+F28+F29),1)</f>
        <v>4</v>
      </c>
      <c r="G26" s="19"/>
    </row>
    <row r="27" spans="1:7" s="20" customFormat="1" ht="52.5" customHeight="1" x14ac:dyDescent="0.25">
      <c r="A27" s="15" t="s">
        <v>37</v>
      </c>
      <c r="B27" s="39" t="s">
        <v>38</v>
      </c>
      <c r="C27" s="40"/>
      <c r="D27" s="41"/>
      <c r="E27" s="17"/>
      <c r="F27" s="18"/>
      <c r="G27" s="19"/>
    </row>
    <row r="28" spans="1:7" s="20" customFormat="1" ht="49.5" customHeight="1" x14ac:dyDescent="0.25">
      <c r="A28" s="15" t="s">
        <v>39</v>
      </c>
      <c r="B28" s="39" t="s">
        <v>40</v>
      </c>
      <c r="C28" s="40"/>
      <c r="D28" s="41"/>
      <c r="E28" s="17"/>
      <c r="F28" s="18"/>
      <c r="G28" s="19"/>
    </row>
    <row r="29" spans="1:7" s="20" customFormat="1" ht="57" customHeight="1" x14ac:dyDescent="0.25">
      <c r="A29" s="15" t="s">
        <v>41</v>
      </c>
      <c r="B29" s="39" t="s">
        <v>42</v>
      </c>
      <c r="C29" s="40"/>
      <c r="D29" s="41"/>
      <c r="E29" s="17"/>
      <c r="F29" s="18"/>
      <c r="G29" s="19"/>
    </row>
    <row r="30" spans="1:7" s="20" customFormat="1" ht="31.35" customHeight="1" x14ac:dyDescent="0.25">
      <c r="A30" s="10" t="s">
        <v>43</v>
      </c>
      <c r="B30" s="47" t="s">
        <v>44</v>
      </c>
      <c r="C30" s="48"/>
      <c r="D30" s="49"/>
      <c r="E30" s="12">
        <f>E31+E33+E35+E37+E39+E41</f>
        <v>20</v>
      </c>
      <c r="F30" s="13">
        <f>ROUND(F31+F33+F35+F37+F39+F41,1)</f>
        <v>12</v>
      </c>
      <c r="G30" s="19"/>
    </row>
    <row r="31" spans="1:7" s="5" customFormat="1" ht="71.25" customHeight="1" x14ac:dyDescent="0.25">
      <c r="A31" s="15">
        <v>5</v>
      </c>
      <c r="B31" s="43" t="s">
        <v>45</v>
      </c>
      <c r="C31" s="43"/>
      <c r="D31" s="43"/>
      <c r="E31" s="12">
        <v>1</v>
      </c>
      <c r="F31" s="13">
        <v>1</v>
      </c>
      <c r="G31" s="14"/>
    </row>
    <row r="32" spans="1:7" s="16" customFormat="1" ht="117" customHeight="1" x14ac:dyDescent="0.25">
      <c r="A32" s="15"/>
      <c r="B32" s="50" t="s">
        <v>46</v>
      </c>
      <c r="C32" s="50"/>
      <c r="D32" s="50"/>
      <c r="E32" s="12"/>
      <c r="F32" s="25"/>
      <c r="G32" s="14"/>
    </row>
    <row r="33" spans="1:7" s="20" customFormat="1" ht="30.75" customHeight="1" x14ac:dyDescent="0.25">
      <c r="A33" s="15">
        <v>6</v>
      </c>
      <c r="B33" s="44" t="s">
        <v>47</v>
      </c>
      <c r="C33" s="45"/>
      <c r="D33" s="46"/>
      <c r="E33" s="12">
        <v>2</v>
      </c>
      <c r="F33" s="13">
        <v>2</v>
      </c>
      <c r="G33" s="26"/>
    </row>
    <row r="34" spans="1:7" s="20" customFormat="1" ht="63.75" customHeight="1" x14ac:dyDescent="0.25">
      <c r="A34" s="15"/>
      <c r="B34" s="51" t="s">
        <v>48</v>
      </c>
      <c r="C34" s="52"/>
      <c r="D34" s="53"/>
      <c r="E34" s="12"/>
      <c r="F34" s="25"/>
      <c r="G34" s="19"/>
    </row>
    <row r="35" spans="1:7" s="20" customFormat="1" ht="35.65" customHeight="1" x14ac:dyDescent="0.25">
      <c r="A35" s="15">
        <v>7</v>
      </c>
      <c r="B35" s="44" t="s">
        <v>49</v>
      </c>
      <c r="C35" s="45"/>
      <c r="D35" s="46"/>
      <c r="E35" s="12">
        <v>2</v>
      </c>
      <c r="F35" s="13">
        <v>2</v>
      </c>
      <c r="G35" s="15"/>
    </row>
    <row r="36" spans="1:7" s="16" customFormat="1" ht="55.7" customHeight="1" x14ac:dyDescent="0.25">
      <c r="A36" s="15"/>
      <c r="B36" s="39" t="s">
        <v>50</v>
      </c>
      <c r="C36" s="40"/>
      <c r="D36" s="41"/>
      <c r="E36" s="12"/>
      <c r="F36" s="25"/>
      <c r="G36" s="14"/>
    </row>
    <row r="37" spans="1:7" s="20" customFormat="1" ht="40.700000000000003" customHeight="1" x14ac:dyDescent="0.25">
      <c r="A37" s="15">
        <v>8</v>
      </c>
      <c r="B37" s="44" t="s">
        <v>51</v>
      </c>
      <c r="C37" s="45"/>
      <c r="D37" s="46"/>
      <c r="E37" s="12">
        <v>2</v>
      </c>
      <c r="F37" s="13">
        <v>2</v>
      </c>
      <c r="G37" s="19"/>
    </row>
    <row r="38" spans="1:7" s="20" customFormat="1" ht="73.5" customHeight="1" x14ac:dyDescent="0.25">
      <c r="A38" s="15"/>
      <c r="B38" s="39" t="s">
        <v>52</v>
      </c>
      <c r="C38" s="40"/>
      <c r="D38" s="41"/>
      <c r="E38" s="12"/>
      <c r="F38" s="25"/>
      <c r="G38" s="19"/>
    </row>
    <row r="39" spans="1:7" s="20" customFormat="1" ht="48.75" customHeight="1" x14ac:dyDescent="0.25">
      <c r="A39" s="15">
        <v>9</v>
      </c>
      <c r="B39" s="44" t="s">
        <v>53</v>
      </c>
      <c r="C39" s="45"/>
      <c r="D39" s="46"/>
      <c r="E39" s="12">
        <v>8</v>
      </c>
      <c r="F39" s="13"/>
      <c r="G39" s="19"/>
    </row>
    <row r="40" spans="1:7" s="20" customFormat="1" ht="118.5" customHeight="1" x14ac:dyDescent="0.25">
      <c r="A40" s="15"/>
      <c r="B40" s="39" t="s">
        <v>54</v>
      </c>
      <c r="C40" s="40"/>
      <c r="D40" s="41"/>
      <c r="E40" s="12"/>
      <c r="F40" s="25"/>
      <c r="G40" s="19"/>
    </row>
    <row r="41" spans="1:7" s="20" customFormat="1" ht="38.25" customHeight="1" x14ac:dyDescent="0.25">
      <c r="A41" s="15">
        <v>10</v>
      </c>
      <c r="B41" s="44" t="s">
        <v>55</v>
      </c>
      <c r="C41" s="45"/>
      <c r="D41" s="46"/>
      <c r="E41" s="12">
        <v>5</v>
      </c>
      <c r="F41" s="13">
        <v>5</v>
      </c>
      <c r="G41" s="19"/>
    </row>
    <row r="42" spans="1:7" s="16" customFormat="1" ht="138.75" customHeight="1" x14ac:dyDescent="0.25">
      <c r="A42" s="15"/>
      <c r="B42" s="39" t="s">
        <v>56</v>
      </c>
      <c r="C42" s="40"/>
      <c r="D42" s="41"/>
      <c r="E42" s="12"/>
      <c r="F42" s="25"/>
      <c r="G42" s="14"/>
    </row>
    <row r="43" spans="1:7" s="5" customFormat="1" ht="24.75" customHeight="1" x14ac:dyDescent="0.25">
      <c r="A43" s="10"/>
      <c r="B43" s="55" t="s">
        <v>57</v>
      </c>
      <c r="C43" s="56"/>
      <c r="D43" s="57"/>
      <c r="E43" s="27">
        <f>E12+E30</f>
        <v>40</v>
      </c>
      <c r="F43" s="27">
        <f>F12+F30</f>
        <v>32</v>
      </c>
      <c r="G43" s="10"/>
    </row>
    <row r="44" spans="1:7" ht="9.75" customHeight="1" x14ac:dyDescent="0.25">
      <c r="C44" s="2"/>
      <c r="D44" s="2"/>
    </row>
    <row r="45" spans="1:7" ht="27.75" customHeight="1" x14ac:dyDescent="0.25">
      <c r="B45" s="58" t="s">
        <v>58</v>
      </c>
      <c r="C45" s="58"/>
      <c r="D45" s="58"/>
      <c r="E45" s="58"/>
    </row>
    <row r="46" spans="1:7" ht="78.400000000000006" customHeight="1" x14ac:dyDescent="0.25">
      <c r="A46" s="59" t="s">
        <v>59</v>
      </c>
      <c r="B46" s="59"/>
      <c r="C46" s="59"/>
      <c r="D46" s="59"/>
      <c r="E46" s="59"/>
      <c r="F46" s="59"/>
      <c r="G46" s="59"/>
    </row>
    <row r="47" spans="1:7" s="5" customFormat="1" ht="20.25" customHeight="1" x14ac:dyDescent="0.25">
      <c r="D47" s="60" t="s">
        <v>112</v>
      </c>
      <c r="E47" s="60"/>
      <c r="F47" s="60"/>
      <c r="G47" s="60"/>
    </row>
    <row r="48" spans="1:7" ht="16.5" x14ac:dyDescent="0.25">
      <c r="D48" s="61" t="s">
        <v>60</v>
      </c>
      <c r="E48" s="61"/>
      <c r="F48" s="61"/>
      <c r="G48" s="61"/>
    </row>
    <row r="49" spans="4:7" x14ac:dyDescent="0.25">
      <c r="D49" s="37" t="s">
        <v>61</v>
      </c>
      <c r="E49" s="37"/>
      <c r="F49" s="37"/>
      <c r="G49" s="37"/>
    </row>
    <row r="55" spans="4:7" x14ac:dyDescent="0.25">
      <c r="D55" s="62" t="s">
        <v>62</v>
      </c>
      <c r="E55" s="62"/>
      <c r="F55" s="62"/>
      <c r="G55" s="62"/>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8E23-4B9B-4556-ABEC-712F98254E2E}">
  <sheetPr>
    <tabColor theme="9" tint="0.39997558519241921"/>
  </sheetPr>
  <dimension ref="A1:G55"/>
  <sheetViews>
    <sheetView zoomScale="85" zoomScaleNormal="85" workbookViewId="0">
      <selection activeCell="H4" sqref="H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118</v>
      </c>
    </row>
    <row r="2" spans="1:7" s="5" customFormat="1" ht="57.75" customHeight="1" x14ac:dyDescent="0.25">
      <c r="A2" s="61" t="s">
        <v>0</v>
      </c>
      <c r="B2" s="61"/>
      <c r="C2" s="61"/>
      <c r="D2" s="61" t="s">
        <v>1</v>
      </c>
      <c r="E2" s="61"/>
      <c r="F2" s="61"/>
      <c r="G2" s="61"/>
    </row>
    <row r="3" spans="1:7" s="5" customFormat="1" ht="8.25" customHeight="1" x14ac:dyDescent="0.25">
      <c r="A3" s="35"/>
      <c r="B3" s="35"/>
      <c r="D3" s="6"/>
      <c r="E3" s="6"/>
      <c r="F3" s="7"/>
      <c r="G3" s="6"/>
    </row>
    <row r="4" spans="1:7" ht="38.25" customHeight="1" x14ac:dyDescent="0.25">
      <c r="A4" s="36" t="s">
        <v>108</v>
      </c>
      <c r="B4" s="36"/>
      <c r="C4" s="36"/>
      <c r="D4" s="36"/>
      <c r="E4" s="36"/>
      <c r="F4" s="36"/>
      <c r="G4" s="36"/>
    </row>
    <row r="5" spans="1:7" ht="9.75" customHeight="1" x14ac:dyDescent="0.25">
      <c r="A5" s="37"/>
      <c r="B5" s="38"/>
      <c r="C5" s="38"/>
      <c r="D5" s="38"/>
      <c r="E5" s="38"/>
      <c r="F5" s="38"/>
      <c r="G5" s="38"/>
    </row>
    <row r="6" spans="1:7" s="9" customFormat="1" ht="21.75" customHeight="1" x14ac:dyDescent="0.25">
      <c r="B6" s="33" t="s">
        <v>76</v>
      </c>
      <c r="C6" s="33"/>
      <c r="D6" s="33"/>
      <c r="E6" s="33"/>
      <c r="F6" s="33"/>
      <c r="G6" s="33"/>
    </row>
    <row r="7" spans="1:7" s="9" customFormat="1" ht="21.75" customHeight="1" x14ac:dyDescent="0.25">
      <c r="B7" s="33" t="s">
        <v>3</v>
      </c>
      <c r="C7" s="33"/>
      <c r="D7" s="33"/>
      <c r="E7" s="33"/>
      <c r="F7" s="33"/>
      <c r="G7" s="33"/>
    </row>
    <row r="8" spans="1:7" s="9" customFormat="1" ht="21.75" customHeight="1" x14ac:dyDescent="0.25">
      <c r="B8" s="33" t="s">
        <v>4</v>
      </c>
      <c r="C8" s="33"/>
      <c r="D8" s="33"/>
      <c r="E8" s="33"/>
      <c r="F8" s="33"/>
      <c r="G8" s="33"/>
    </row>
    <row r="9" spans="1:7" s="9" customFormat="1" ht="21.75" customHeight="1" x14ac:dyDescent="0.25">
      <c r="B9" s="33" t="s">
        <v>75</v>
      </c>
      <c r="C9" s="33"/>
      <c r="D9" s="33"/>
      <c r="E9" s="33"/>
      <c r="F9" s="33"/>
      <c r="G9" s="33"/>
    </row>
    <row r="10" spans="1:7" ht="8.25" customHeight="1" x14ac:dyDescent="0.25"/>
    <row r="11" spans="1:7" s="5" customFormat="1" ht="58.5" customHeight="1" x14ac:dyDescent="0.25">
      <c r="A11" s="10" t="s">
        <v>6</v>
      </c>
      <c r="B11" s="42" t="s">
        <v>7</v>
      </c>
      <c r="C11" s="42"/>
      <c r="D11" s="42"/>
      <c r="E11" s="10" t="s">
        <v>8</v>
      </c>
      <c r="F11" s="11" t="s">
        <v>9</v>
      </c>
      <c r="G11" s="10" t="s">
        <v>10</v>
      </c>
    </row>
    <row r="12" spans="1:7" s="5" customFormat="1" ht="87.6" customHeight="1" x14ac:dyDescent="0.25">
      <c r="A12" s="10" t="s">
        <v>11</v>
      </c>
      <c r="B12" s="43" t="s">
        <v>12</v>
      </c>
      <c r="C12" s="43"/>
      <c r="D12" s="43"/>
      <c r="E12" s="12">
        <f>E13+E17+E23+E26</f>
        <v>20</v>
      </c>
      <c r="F12" s="13">
        <f>ROUND(F13+F17+F23+F26,1)</f>
        <v>20</v>
      </c>
      <c r="G12" s="14"/>
    </row>
    <row r="13" spans="1:7" s="16" customFormat="1" ht="33.950000000000003" customHeight="1" x14ac:dyDescent="0.25">
      <c r="A13" s="15">
        <v>1</v>
      </c>
      <c r="B13" s="43" t="s">
        <v>13</v>
      </c>
      <c r="C13" s="43"/>
      <c r="D13" s="43"/>
      <c r="E13" s="12">
        <f>5-(E14+E15+E16)</f>
        <v>5</v>
      </c>
      <c r="F13" s="13">
        <f>ROUND(5-(F14+F15+F16),1)</f>
        <v>5</v>
      </c>
      <c r="G13" s="14"/>
    </row>
    <row r="14" spans="1:7" s="16" customFormat="1" ht="122.25" customHeight="1" x14ac:dyDescent="0.25">
      <c r="A14" s="15" t="s">
        <v>14</v>
      </c>
      <c r="B14" s="39" t="s">
        <v>15</v>
      </c>
      <c r="C14" s="40"/>
      <c r="D14" s="41"/>
      <c r="E14" s="17"/>
      <c r="F14" s="18"/>
      <c r="G14" s="15"/>
    </row>
    <row r="15" spans="1:7" s="20" customFormat="1" ht="105.75" customHeight="1" x14ac:dyDescent="0.25">
      <c r="A15" s="15" t="s">
        <v>16</v>
      </c>
      <c r="B15" s="39" t="s">
        <v>17</v>
      </c>
      <c r="C15" s="40"/>
      <c r="D15" s="41"/>
      <c r="E15" s="17"/>
      <c r="F15" s="18"/>
      <c r="G15" s="19"/>
    </row>
    <row r="16" spans="1:7" s="20" customFormat="1" ht="91.5" customHeight="1" x14ac:dyDescent="0.25">
      <c r="A16" s="15" t="s">
        <v>18</v>
      </c>
      <c r="B16" s="39" t="s">
        <v>19</v>
      </c>
      <c r="C16" s="40"/>
      <c r="D16" s="41"/>
      <c r="E16" s="17"/>
      <c r="F16" s="18"/>
      <c r="G16" s="15"/>
    </row>
    <row r="17" spans="1:7" s="20" customFormat="1" ht="48.95" customHeight="1" x14ac:dyDescent="0.25">
      <c r="A17" s="15">
        <v>2</v>
      </c>
      <c r="B17" s="44" t="s">
        <v>20</v>
      </c>
      <c r="C17" s="45"/>
      <c r="D17" s="46"/>
      <c r="E17" s="12">
        <f>6-(E18+E19+E20+E21+E22)</f>
        <v>6</v>
      </c>
      <c r="F17" s="13">
        <f>ROUND(6-(F18+F19+F20+F21+F22),1)</f>
        <v>6</v>
      </c>
      <c r="G17" s="19"/>
    </row>
    <row r="18" spans="1:7" s="20" customFormat="1" ht="35.1" customHeight="1" x14ac:dyDescent="0.25">
      <c r="A18" s="18" t="s">
        <v>21</v>
      </c>
      <c r="B18" s="39" t="s">
        <v>22</v>
      </c>
      <c r="C18" s="40"/>
      <c r="D18" s="41"/>
      <c r="E18" s="21"/>
      <c r="F18" s="18"/>
      <c r="G18" s="19"/>
    </row>
    <row r="19" spans="1:7" s="20" customFormat="1" ht="56.25" customHeight="1" x14ac:dyDescent="0.25">
      <c r="A19" s="18" t="s">
        <v>23</v>
      </c>
      <c r="B19" s="39" t="s">
        <v>24</v>
      </c>
      <c r="C19" s="40"/>
      <c r="D19" s="41"/>
      <c r="E19" s="21"/>
      <c r="F19" s="18"/>
      <c r="G19" s="22"/>
    </row>
    <row r="20" spans="1:7" s="20" customFormat="1" ht="48.75" customHeight="1" x14ac:dyDescent="0.25">
      <c r="A20" s="15" t="s">
        <v>25</v>
      </c>
      <c r="B20" s="39" t="s">
        <v>26</v>
      </c>
      <c r="C20" s="40"/>
      <c r="D20" s="41"/>
      <c r="E20" s="17"/>
      <c r="F20" s="18"/>
      <c r="G20" s="23"/>
    </row>
    <row r="21" spans="1:7" s="20" customFormat="1" ht="78" customHeight="1" x14ac:dyDescent="0.25">
      <c r="A21" s="15" t="s">
        <v>27</v>
      </c>
      <c r="B21" s="39" t="s">
        <v>28</v>
      </c>
      <c r="C21" s="40"/>
      <c r="D21" s="41"/>
      <c r="E21" s="17"/>
      <c r="F21" s="18"/>
      <c r="G21" s="23"/>
    </row>
    <row r="22" spans="1:7" s="20" customFormat="1" ht="40.15" customHeight="1" x14ac:dyDescent="0.25">
      <c r="A22" s="15" t="s">
        <v>29</v>
      </c>
      <c r="B22" s="39" t="s">
        <v>30</v>
      </c>
      <c r="C22" s="40"/>
      <c r="D22" s="41"/>
      <c r="E22" s="17"/>
      <c r="F22" s="18"/>
      <c r="G22" s="19"/>
    </row>
    <row r="23" spans="1:7" s="16" customFormat="1" ht="53.25" customHeight="1" x14ac:dyDescent="0.25">
      <c r="A23" s="15">
        <v>3</v>
      </c>
      <c r="B23" s="44" t="s">
        <v>31</v>
      </c>
      <c r="C23" s="45"/>
      <c r="D23" s="46"/>
      <c r="E23" s="12">
        <f>5-(E24+E25)</f>
        <v>5</v>
      </c>
      <c r="F23" s="13">
        <f>ROUND(5-(F24+F25),1)</f>
        <v>5</v>
      </c>
      <c r="G23" s="14"/>
    </row>
    <row r="24" spans="1:7" s="20" customFormat="1" ht="83.25" customHeight="1" x14ac:dyDescent="0.25">
      <c r="A24" s="15" t="s">
        <v>32</v>
      </c>
      <c r="B24" s="39" t="s">
        <v>33</v>
      </c>
      <c r="C24" s="40"/>
      <c r="D24" s="41"/>
      <c r="E24" s="17"/>
      <c r="F24" s="18"/>
      <c r="G24" s="19"/>
    </row>
    <row r="25" spans="1:7" s="20" customFormat="1" ht="57.6" customHeight="1" x14ac:dyDescent="0.25">
      <c r="A25" s="15" t="s">
        <v>34</v>
      </c>
      <c r="B25" s="39" t="s">
        <v>35</v>
      </c>
      <c r="C25" s="40"/>
      <c r="D25" s="41"/>
      <c r="E25" s="17"/>
      <c r="F25" s="18"/>
      <c r="G25" s="19"/>
    </row>
    <row r="26" spans="1:7" s="20" customFormat="1" ht="138" customHeight="1" x14ac:dyDescent="0.25">
      <c r="A26" s="24">
        <v>4</v>
      </c>
      <c r="B26" s="44" t="s">
        <v>36</v>
      </c>
      <c r="C26" s="45"/>
      <c r="D26" s="46"/>
      <c r="E26" s="12">
        <f>4-(E27+E28+E29)</f>
        <v>4</v>
      </c>
      <c r="F26" s="13">
        <f>ROUND(4-(F27+F28+F29),1)</f>
        <v>4</v>
      </c>
      <c r="G26" s="19"/>
    </row>
    <row r="27" spans="1:7" s="20" customFormat="1" ht="52.5" customHeight="1" x14ac:dyDescent="0.25">
      <c r="A27" s="15" t="s">
        <v>37</v>
      </c>
      <c r="B27" s="39" t="s">
        <v>38</v>
      </c>
      <c r="C27" s="40"/>
      <c r="D27" s="41"/>
      <c r="E27" s="17"/>
      <c r="F27" s="18"/>
      <c r="G27" s="19"/>
    </row>
    <row r="28" spans="1:7" s="20" customFormat="1" ht="49.5" customHeight="1" x14ac:dyDescent="0.25">
      <c r="A28" s="15" t="s">
        <v>39</v>
      </c>
      <c r="B28" s="39" t="s">
        <v>40</v>
      </c>
      <c r="C28" s="40"/>
      <c r="D28" s="41"/>
      <c r="E28" s="17"/>
      <c r="F28" s="18"/>
      <c r="G28" s="19"/>
    </row>
    <row r="29" spans="1:7" s="20" customFormat="1" ht="57" customHeight="1" x14ac:dyDescent="0.25">
      <c r="A29" s="15" t="s">
        <v>41</v>
      </c>
      <c r="B29" s="39" t="s">
        <v>42</v>
      </c>
      <c r="C29" s="40"/>
      <c r="D29" s="41"/>
      <c r="E29" s="17"/>
      <c r="F29" s="18"/>
      <c r="G29" s="19"/>
    </row>
    <row r="30" spans="1:7" s="20" customFormat="1" ht="31.35" customHeight="1" x14ac:dyDescent="0.25">
      <c r="A30" s="10" t="s">
        <v>43</v>
      </c>
      <c r="B30" s="47" t="s">
        <v>44</v>
      </c>
      <c r="C30" s="48"/>
      <c r="D30" s="49"/>
      <c r="E30" s="12">
        <f>E31+E33+E35+E37+E39+E41</f>
        <v>20</v>
      </c>
      <c r="F30" s="13">
        <f>ROUND(F31+F33+F35+F37+F39+F41,1)</f>
        <v>12</v>
      </c>
      <c r="G30" s="19"/>
    </row>
    <row r="31" spans="1:7" s="5" customFormat="1" ht="71.25" customHeight="1" x14ac:dyDescent="0.25">
      <c r="A31" s="15">
        <v>5</v>
      </c>
      <c r="B31" s="43" t="s">
        <v>45</v>
      </c>
      <c r="C31" s="43"/>
      <c r="D31" s="43"/>
      <c r="E31" s="12">
        <v>1</v>
      </c>
      <c r="F31" s="13">
        <v>1</v>
      </c>
      <c r="G31" s="14"/>
    </row>
    <row r="32" spans="1:7" s="16" customFormat="1" ht="117" customHeight="1" x14ac:dyDescent="0.25">
      <c r="A32" s="15"/>
      <c r="B32" s="50" t="s">
        <v>46</v>
      </c>
      <c r="C32" s="50"/>
      <c r="D32" s="50"/>
      <c r="E32" s="12"/>
      <c r="F32" s="25"/>
      <c r="G32" s="14"/>
    </row>
    <row r="33" spans="1:7" s="20" customFormat="1" ht="30.75" customHeight="1" x14ac:dyDescent="0.25">
      <c r="A33" s="15">
        <v>6</v>
      </c>
      <c r="B33" s="44" t="s">
        <v>47</v>
      </c>
      <c r="C33" s="45"/>
      <c r="D33" s="46"/>
      <c r="E33" s="12">
        <v>2</v>
      </c>
      <c r="F33" s="13">
        <v>2</v>
      </c>
      <c r="G33" s="26"/>
    </row>
    <row r="34" spans="1:7" s="20" customFormat="1" ht="63.75" customHeight="1" x14ac:dyDescent="0.25">
      <c r="A34" s="15"/>
      <c r="B34" s="51" t="s">
        <v>48</v>
      </c>
      <c r="C34" s="52"/>
      <c r="D34" s="53"/>
      <c r="E34" s="12"/>
      <c r="F34" s="25"/>
      <c r="G34" s="19"/>
    </row>
    <row r="35" spans="1:7" s="20" customFormat="1" ht="35.65" customHeight="1" x14ac:dyDescent="0.25">
      <c r="A35" s="15">
        <v>7</v>
      </c>
      <c r="B35" s="44" t="s">
        <v>49</v>
      </c>
      <c r="C35" s="45"/>
      <c r="D35" s="46"/>
      <c r="E35" s="12">
        <v>2</v>
      </c>
      <c r="F35" s="13">
        <v>2</v>
      </c>
      <c r="G35" s="15"/>
    </row>
    <row r="36" spans="1:7" s="16" customFormat="1" ht="55.7" customHeight="1" x14ac:dyDescent="0.25">
      <c r="A36" s="15"/>
      <c r="B36" s="39" t="s">
        <v>50</v>
      </c>
      <c r="C36" s="40"/>
      <c r="D36" s="41"/>
      <c r="E36" s="12"/>
      <c r="F36" s="25"/>
      <c r="G36" s="14"/>
    </row>
    <row r="37" spans="1:7" s="20" customFormat="1" ht="40.700000000000003" customHeight="1" x14ac:dyDescent="0.25">
      <c r="A37" s="15">
        <v>8</v>
      </c>
      <c r="B37" s="44" t="s">
        <v>51</v>
      </c>
      <c r="C37" s="45"/>
      <c r="D37" s="46"/>
      <c r="E37" s="12">
        <v>2</v>
      </c>
      <c r="F37" s="13">
        <v>2</v>
      </c>
      <c r="G37" s="19"/>
    </row>
    <row r="38" spans="1:7" s="20" customFormat="1" ht="73.5" customHeight="1" x14ac:dyDescent="0.25">
      <c r="A38" s="15"/>
      <c r="B38" s="39" t="s">
        <v>52</v>
      </c>
      <c r="C38" s="40"/>
      <c r="D38" s="41"/>
      <c r="E38" s="12"/>
      <c r="F38" s="25"/>
      <c r="G38" s="19"/>
    </row>
    <row r="39" spans="1:7" s="20" customFormat="1" ht="48.75" customHeight="1" x14ac:dyDescent="0.25">
      <c r="A39" s="15">
        <v>9</v>
      </c>
      <c r="B39" s="44" t="s">
        <v>53</v>
      </c>
      <c r="C39" s="45"/>
      <c r="D39" s="46"/>
      <c r="E39" s="12">
        <v>8</v>
      </c>
      <c r="F39" s="13"/>
      <c r="G39" s="19"/>
    </row>
    <row r="40" spans="1:7" s="20" customFormat="1" ht="118.5" customHeight="1" x14ac:dyDescent="0.25">
      <c r="A40" s="15"/>
      <c r="B40" s="39" t="s">
        <v>54</v>
      </c>
      <c r="C40" s="40"/>
      <c r="D40" s="41"/>
      <c r="E40" s="12"/>
      <c r="F40" s="25"/>
      <c r="G40" s="19"/>
    </row>
    <row r="41" spans="1:7" s="20" customFormat="1" ht="38.25" customHeight="1" x14ac:dyDescent="0.25">
      <c r="A41" s="15">
        <v>10</v>
      </c>
      <c r="B41" s="44" t="s">
        <v>55</v>
      </c>
      <c r="C41" s="45"/>
      <c r="D41" s="46"/>
      <c r="E41" s="12">
        <v>5</v>
      </c>
      <c r="F41" s="13">
        <v>5</v>
      </c>
      <c r="G41" s="19"/>
    </row>
    <row r="42" spans="1:7" s="16" customFormat="1" ht="138.75" customHeight="1" x14ac:dyDescent="0.25">
      <c r="A42" s="15"/>
      <c r="B42" s="39" t="s">
        <v>56</v>
      </c>
      <c r="C42" s="40"/>
      <c r="D42" s="41"/>
      <c r="E42" s="12"/>
      <c r="F42" s="25"/>
      <c r="G42" s="14"/>
    </row>
    <row r="43" spans="1:7" s="5" customFormat="1" ht="24.75" customHeight="1" x14ac:dyDescent="0.25">
      <c r="A43" s="10"/>
      <c r="B43" s="55" t="s">
        <v>57</v>
      </c>
      <c r="C43" s="56"/>
      <c r="D43" s="57"/>
      <c r="E43" s="27">
        <f>E12+E30</f>
        <v>40</v>
      </c>
      <c r="F43" s="27">
        <f>F12+F30</f>
        <v>32</v>
      </c>
      <c r="G43" s="10"/>
    </row>
    <row r="44" spans="1:7" ht="9.75" customHeight="1" x14ac:dyDescent="0.25">
      <c r="C44" s="2"/>
      <c r="D44" s="2"/>
    </row>
    <row r="45" spans="1:7" ht="27.75" customHeight="1" x14ac:dyDescent="0.25">
      <c r="B45" s="58" t="s">
        <v>58</v>
      </c>
      <c r="C45" s="58"/>
      <c r="D45" s="58"/>
      <c r="E45" s="58"/>
    </row>
    <row r="46" spans="1:7" ht="78.400000000000006" customHeight="1" x14ac:dyDescent="0.25">
      <c r="A46" s="59" t="s">
        <v>116</v>
      </c>
      <c r="B46" s="59"/>
      <c r="C46" s="59"/>
      <c r="D46" s="59"/>
      <c r="E46" s="59"/>
      <c r="F46" s="59"/>
      <c r="G46" s="59"/>
    </row>
    <row r="47" spans="1:7" s="5" customFormat="1" ht="20.25" customHeight="1" x14ac:dyDescent="0.25">
      <c r="D47" s="60" t="s">
        <v>113</v>
      </c>
      <c r="E47" s="60"/>
      <c r="F47" s="60"/>
      <c r="G47" s="60"/>
    </row>
    <row r="48" spans="1:7" ht="16.5" x14ac:dyDescent="0.25">
      <c r="D48" s="61" t="s">
        <v>60</v>
      </c>
      <c r="E48" s="61"/>
      <c r="F48" s="61"/>
      <c r="G48" s="61"/>
    </row>
    <row r="49" spans="4:7" x14ac:dyDescent="0.25">
      <c r="D49" s="37" t="s">
        <v>61</v>
      </c>
      <c r="E49" s="37"/>
      <c r="F49" s="37"/>
      <c r="G49" s="37"/>
    </row>
    <row r="50" spans="4:7" x14ac:dyDescent="0.25">
      <c r="D50" s="28" t="s">
        <v>77</v>
      </c>
    </row>
    <row r="55" spans="4:7" x14ac:dyDescent="0.25">
      <c r="D55" s="62" t="s">
        <v>62</v>
      </c>
      <c r="E55" s="62"/>
      <c r="F55" s="62"/>
      <c r="G55" s="62"/>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0B9FD-BDCD-437D-ACE2-A23570D29979}">
  <sheetPr>
    <tabColor theme="9" tint="0.39997558519241921"/>
  </sheetPr>
  <dimension ref="A1:G55"/>
  <sheetViews>
    <sheetView zoomScale="85" zoomScaleNormal="85" workbookViewId="0">
      <selection activeCell="I4" sqref="I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118</v>
      </c>
    </row>
    <row r="2" spans="1:7" s="5" customFormat="1" ht="57.75" customHeight="1" x14ac:dyDescent="0.25">
      <c r="A2" s="61" t="s">
        <v>0</v>
      </c>
      <c r="B2" s="61"/>
      <c r="C2" s="61"/>
      <c r="D2" s="61" t="s">
        <v>1</v>
      </c>
      <c r="E2" s="61"/>
      <c r="F2" s="61"/>
      <c r="G2" s="61"/>
    </row>
    <row r="3" spans="1:7" s="5" customFormat="1" ht="8.25" customHeight="1" x14ac:dyDescent="0.25">
      <c r="A3" s="35"/>
      <c r="B3" s="35"/>
      <c r="D3" s="6"/>
      <c r="E3" s="6"/>
      <c r="F3" s="7"/>
      <c r="G3" s="6"/>
    </row>
    <row r="4" spans="1:7" ht="38.25" customHeight="1" x14ac:dyDescent="0.25">
      <c r="A4" s="36" t="s">
        <v>108</v>
      </c>
      <c r="B4" s="36"/>
      <c r="C4" s="36"/>
      <c r="D4" s="36"/>
      <c r="E4" s="36"/>
      <c r="F4" s="36"/>
      <c r="G4" s="36"/>
    </row>
    <row r="5" spans="1:7" ht="9.75" customHeight="1" x14ac:dyDescent="0.25">
      <c r="A5" s="37"/>
      <c r="B5" s="38"/>
      <c r="C5" s="38"/>
      <c r="D5" s="38"/>
      <c r="E5" s="38"/>
      <c r="F5" s="38"/>
      <c r="G5" s="38"/>
    </row>
    <row r="6" spans="1:7" s="9" customFormat="1" ht="21.75" customHeight="1" x14ac:dyDescent="0.25">
      <c r="B6" s="33" t="s">
        <v>74</v>
      </c>
      <c r="C6" s="33"/>
      <c r="D6" s="33"/>
      <c r="E6" s="33"/>
      <c r="F6" s="33"/>
      <c r="G6" s="33"/>
    </row>
    <row r="7" spans="1:7" s="9" customFormat="1" ht="21.75" customHeight="1" x14ac:dyDescent="0.25">
      <c r="B7" s="33" t="s">
        <v>3</v>
      </c>
      <c r="C7" s="33"/>
      <c r="D7" s="33"/>
      <c r="E7" s="33"/>
      <c r="F7" s="33"/>
      <c r="G7" s="33"/>
    </row>
    <row r="8" spans="1:7" s="9" customFormat="1" ht="21.75" customHeight="1" x14ac:dyDescent="0.25">
      <c r="B8" s="33" t="s">
        <v>4</v>
      </c>
      <c r="C8" s="33"/>
      <c r="D8" s="33"/>
      <c r="E8" s="33"/>
      <c r="F8" s="33"/>
      <c r="G8" s="33"/>
    </row>
    <row r="9" spans="1:7" s="9" customFormat="1" ht="21.75" customHeight="1" x14ac:dyDescent="0.25">
      <c r="B9" s="33" t="s">
        <v>75</v>
      </c>
      <c r="C9" s="33"/>
      <c r="D9" s="33"/>
      <c r="E9" s="33"/>
      <c r="F9" s="33"/>
      <c r="G9" s="33"/>
    </row>
    <row r="10" spans="1:7" ht="8.25" customHeight="1" x14ac:dyDescent="0.25"/>
    <row r="11" spans="1:7" s="5" customFormat="1" ht="58.5" customHeight="1" x14ac:dyDescent="0.25">
      <c r="A11" s="10" t="s">
        <v>6</v>
      </c>
      <c r="B11" s="42" t="s">
        <v>7</v>
      </c>
      <c r="C11" s="42"/>
      <c r="D11" s="42"/>
      <c r="E11" s="10" t="s">
        <v>8</v>
      </c>
      <c r="F11" s="11" t="s">
        <v>9</v>
      </c>
      <c r="G11" s="10" t="s">
        <v>10</v>
      </c>
    </row>
    <row r="12" spans="1:7" s="5" customFormat="1" ht="87.6" customHeight="1" x14ac:dyDescent="0.25">
      <c r="A12" s="10" t="s">
        <v>11</v>
      </c>
      <c r="B12" s="43" t="s">
        <v>12</v>
      </c>
      <c r="C12" s="43"/>
      <c r="D12" s="43"/>
      <c r="E12" s="12">
        <f>E13+E17+E23+E26</f>
        <v>20</v>
      </c>
      <c r="F12" s="13">
        <f>ROUND(F13+F17+F23+F26,1)</f>
        <v>20</v>
      </c>
      <c r="G12" s="14"/>
    </row>
    <row r="13" spans="1:7" s="16" customFormat="1" ht="33.950000000000003" customHeight="1" x14ac:dyDescent="0.25">
      <c r="A13" s="15">
        <v>1</v>
      </c>
      <c r="B13" s="43" t="s">
        <v>13</v>
      </c>
      <c r="C13" s="43"/>
      <c r="D13" s="43"/>
      <c r="E13" s="12">
        <f>5-(E14+E15+E16)</f>
        <v>5</v>
      </c>
      <c r="F13" s="13">
        <f>ROUND(5-(F14+F15+F16),1)</f>
        <v>5</v>
      </c>
      <c r="G13" s="14"/>
    </row>
    <row r="14" spans="1:7" s="16" customFormat="1" ht="122.25" customHeight="1" x14ac:dyDescent="0.25">
      <c r="A14" s="15" t="s">
        <v>14</v>
      </c>
      <c r="B14" s="39" t="s">
        <v>15</v>
      </c>
      <c r="C14" s="40"/>
      <c r="D14" s="41"/>
      <c r="E14" s="17"/>
      <c r="F14" s="18"/>
      <c r="G14" s="15"/>
    </row>
    <row r="15" spans="1:7" s="20" customFormat="1" ht="105.75" customHeight="1" x14ac:dyDescent="0.25">
      <c r="A15" s="15" t="s">
        <v>16</v>
      </c>
      <c r="B15" s="39" t="s">
        <v>17</v>
      </c>
      <c r="C15" s="40"/>
      <c r="D15" s="41"/>
      <c r="E15" s="17"/>
      <c r="F15" s="18"/>
      <c r="G15" s="19"/>
    </row>
    <row r="16" spans="1:7" s="20" customFormat="1" ht="91.5" customHeight="1" x14ac:dyDescent="0.25">
      <c r="A16" s="15" t="s">
        <v>18</v>
      </c>
      <c r="B16" s="39" t="s">
        <v>19</v>
      </c>
      <c r="C16" s="40"/>
      <c r="D16" s="41"/>
      <c r="E16" s="17"/>
      <c r="F16" s="18"/>
      <c r="G16" s="15"/>
    </row>
    <row r="17" spans="1:7" s="20" customFormat="1" ht="48.95" customHeight="1" x14ac:dyDescent="0.25">
      <c r="A17" s="15">
        <v>2</v>
      </c>
      <c r="B17" s="44" t="s">
        <v>20</v>
      </c>
      <c r="C17" s="45"/>
      <c r="D17" s="46"/>
      <c r="E17" s="12">
        <f>6-(E18+E19+E20+E21+E22)</f>
        <v>6</v>
      </c>
      <c r="F17" s="13">
        <f>ROUND(6-(F18+F19+F20+F21+F22),1)</f>
        <v>6</v>
      </c>
      <c r="G17" s="19"/>
    </row>
    <row r="18" spans="1:7" s="20" customFormat="1" ht="35.1" customHeight="1" x14ac:dyDescent="0.25">
      <c r="A18" s="18" t="s">
        <v>21</v>
      </c>
      <c r="B18" s="39" t="s">
        <v>22</v>
      </c>
      <c r="C18" s="40"/>
      <c r="D18" s="41"/>
      <c r="E18" s="21"/>
      <c r="F18" s="18"/>
      <c r="G18" s="19"/>
    </row>
    <row r="19" spans="1:7" s="20" customFormat="1" ht="56.25" customHeight="1" x14ac:dyDescent="0.25">
      <c r="A19" s="18" t="s">
        <v>23</v>
      </c>
      <c r="B19" s="39" t="s">
        <v>24</v>
      </c>
      <c r="C19" s="40"/>
      <c r="D19" s="41"/>
      <c r="E19" s="21"/>
      <c r="F19" s="18"/>
      <c r="G19" s="22"/>
    </row>
    <row r="20" spans="1:7" s="20" customFormat="1" ht="48.75" customHeight="1" x14ac:dyDescent="0.25">
      <c r="A20" s="15" t="s">
        <v>25</v>
      </c>
      <c r="B20" s="39" t="s">
        <v>26</v>
      </c>
      <c r="C20" s="40"/>
      <c r="D20" s="41"/>
      <c r="E20" s="17"/>
      <c r="F20" s="18"/>
      <c r="G20" s="23"/>
    </row>
    <row r="21" spans="1:7" s="20" customFormat="1" ht="78" customHeight="1" x14ac:dyDescent="0.25">
      <c r="A21" s="15" t="s">
        <v>27</v>
      </c>
      <c r="B21" s="39" t="s">
        <v>28</v>
      </c>
      <c r="C21" s="40"/>
      <c r="D21" s="41"/>
      <c r="E21" s="17"/>
      <c r="F21" s="18"/>
      <c r="G21" s="23"/>
    </row>
    <row r="22" spans="1:7" s="20" customFormat="1" ht="40.15" customHeight="1" x14ac:dyDescent="0.25">
      <c r="A22" s="15" t="s">
        <v>29</v>
      </c>
      <c r="B22" s="39" t="s">
        <v>30</v>
      </c>
      <c r="C22" s="40"/>
      <c r="D22" s="41"/>
      <c r="E22" s="17"/>
      <c r="F22" s="18"/>
      <c r="G22" s="19"/>
    </row>
    <row r="23" spans="1:7" s="16" customFormat="1" ht="53.25" customHeight="1" x14ac:dyDescent="0.25">
      <c r="A23" s="15">
        <v>3</v>
      </c>
      <c r="B23" s="44" t="s">
        <v>31</v>
      </c>
      <c r="C23" s="45"/>
      <c r="D23" s="46"/>
      <c r="E23" s="12">
        <f>5-(E24+E25)</f>
        <v>5</v>
      </c>
      <c r="F23" s="13">
        <f>ROUND(5-(F24+F25),1)</f>
        <v>5</v>
      </c>
      <c r="G23" s="14"/>
    </row>
    <row r="24" spans="1:7" s="20" customFormat="1" ht="83.25" customHeight="1" x14ac:dyDescent="0.25">
      <c r="A24" s="15" t="s">
        <v>32</v>
      </c>
      <c r="B24" s="39" t="s">
        <v>33</v>
      </c>
      <c r="C24" s="40"/>
      <c r="D24" s="41"/>
      <c r="E24" s="17"/>
      <c r="F24" s="18"/>
      <c r="G24" s="19"/>
    </row>
    <row r="25" spans="1:7" s="20" customFormat="1" ht="57.6" customHeight="1" x14ac:dyDescent="0.25">
      <c r="A25" s="15" t="s">
        <v>34</v>
      </c>
      <c r="B25" s="39" t="s">
        <v>35</v>
      </c>
      <c r="C25" s="40"/>
      <c r="D25" s="41"/>
      <c r="E25" s="17"/>
      <c r="F25" s="18"/>
      <c r="G25" s="19"/>
    </row>
    <row r="26" spans="1:7" s="20" customFormat="1" ht="138" customHeight="1" x14ac:dyDescent="0.25">
      <c r="A26" s="24">
        <v>4</v>
      </c>
      <c r="B26" s="44" t="s">
        <v>36</v>
      </c>
      <c r="C26" s="45"/>
      <c r="D26" s="46"/>
      <c r="E26" s="12">
        <f>4-(E27+E28+E29)</f>
        <v>4</v>
      </c>
      <c r="F26" s="13">
        <f>ROUND(4-(F27+F28+F29),1)</f>
        <v>4</v>
      </c>
      <c r="G26" s="19"/>
    </row>
    <row r="27" spans="1:7" s="20" customFormat="1" ht="52.5" customHeight="1" x14ac:dyDescent="0.25">
      <c r="A27" s="15" t="s">
        <v>37</v>
      </c>
      <c r="B27" s="39" t="s">
        <v>38</v>
      </c>
      <c r="C27" s="40"/>
      <c r="D27" s="41"/>
      <c r="E27" s="17"/>
      <c r="F27" s="18"/>
      <c r="G27" s="19"/>
    </row>
    <row r="28" spans="1:7" s="20" customFormat="1" ht="49.5" customHeight="1" x14ac:dyDescent="0.25">
      <c r="A28" s="15" t="s">
        <v>39</v>
      </c>
      <c r="B28" s="39" t="s">
        <v>40</v>
      </c>
      <c r="C28" s="40"/>
      <c r="D28" s="41"/>
      <c r="E28" s="17"/>
      <c r="F28" s="18"/>
      <c r="G28" s="19"/>
    </row>
    <row r="29" spans="1:7" s="20" customFormat="1" ht="57" customHeight="1" x14ac:dyDescent="0.25">
      <c r="A29" s="15" t="s">
        <v>41</v>
      </c>
      <c r="B29" s="39" t="s">
        <v>42</v>
      </c>
      <c r="C29" s="40"/>
      <c r="D29" s="41"/>
      <c r="E29" s="17"/>
      <c r="F29" s="18"/>
      <c r="G29" s="19"/>
    </row>
    <row r="30" spans="1:7" s="20" customFormat="1" ht="31.35" customHeight="1" x14ac:dyDescent="0.25">
      <c r="A30" s="10" t="s">
        <v>43</v>
      </c>
      <c r="B30" s="47" t="s">
        <v>44</v>
      </c>
      <c r="C30" s="48"/>
      <c r="D30" s="49"/>
      <c r="E30" s="12">
        <f>E31+E33+E35+E37+E39+E41</f>
        <v>20</v>
      </c>
      <c r="F30" s="13">
        <f>ROUND(F31+F33+F35+F37+F39+F41,1)</f>
        <v>12</v>
      </c>
      <c r="G30" s="19"/>
    </row>
    <row r="31" spans="1:7" s="5" customFormat="1" ht="71.25" customHeight="1" x14ac:dyDescent="0.25">
      <c r="A31" s="15">
        <v>5</v>
      </c>
      <c r="B31" s="43" t="s">
        <v>45</v>
      </c>
      <c r="C31" s="43"/>
      <c r="D31" s="43"/>
      <c r="E31" s="12">
        <v>1</v>
      </c>
      <c r="F31" s="13">
        <v>1</v>
      </c>
      <c r="G31" s="14"/>
    </row>
    <row r="32" spans="1:7" s="16" customFormat="1" ht="117" customHeight="1" x14ac:dyDescent="0.25">
      <c r="A32" s="15"/>
      <c r="B32" s="50" t="s">
        <v>46</v>
      </c>
      <c r="C32" s="50"/>
      <c r="D32" s="50"/>
      <c r="E32" s="12"/>
      <c r="F32" s="25"/>
      <c r="G32" s="14"/>
    </row>
    <row r="33" spans="1:7" s="20" customFormat="1" ht="30.75" customHeight="1" x14ac:dyDescent="0.25">
      <c r="A33" s="15">
        <v>6</v>
      </c>
      <c r="B33" s="44" t="s">
        <v>47</v>
      </c>
      <c r="C33" s="45"/>
      <c r="D33" s="46"/>
      <c r="E33" s="12">
        <v>2</v>
      </c>
      <c r="F33" s="13">
        <v>2</v>
      </c>
      <c r="G33" s="26"/>
    </row>
    <row r="34" spans="1:7" s="20" customFormat="1" ht="63.75" customHeight="1" x14ac:dyDescent="0.25">
      <c r="A34" s="15"/>
      <c r="B34" s="51" t="s">
        <v>48</v>
      </c>
      <c r="C34" s="52"/>
      <c r="D34" s="53"/>
      <c r="E34" s="12"/>
      <c r="F34" s="25"/>
      <c r="G34" s="19"/>
    </row>
    <row r="35" spans="1:7" s="20" customFormat="1" ht="35.65" customHeight="1" x14ac:dyDescent="0.25">
      <c r="A35" s="15">
        <v>7</v>
      </c>
      <c r="B35" s="44" t="s">
        <v>49</v>
      </c>
      <c r="C35" s="45"/>
      <c r="D35" s="46"/>
      <c r="E35" s="12">
        <v>2</v>
      </c>
      <c r="F35" s="13">
        <v>2</v>
      </c>
      <c r="G35" s="15"/>
    </row>
    <row r="36" spans="1:7" s="16" customFormat="1" ht="55.7" customHeight="1" x14ac:dyDescent="0.25">
      <c r="A36" s="15"/>
      <c r="B36" s="39" t="s">
        <v>50</v>
      </c>
      <c r="C36" s="40"/>
      <c r="D36" s="41"/>
      <c r="E36" s="12"/>
      <c r="F36" s="25"/>
      <c r="G36" s="14"/>
    </row>
    <row r="37" spans="1:7" s="20" customFormat="1" ht="40.700000000000003" customHeight="1" x14ac:dyDescent="0.25">
      <c r="A37" s="15">
        <v>8</v>
      </c>
      <c r="B37" s="44" t="s">
        <v>51</v>
      </c>
      <c r="C37" s="45"/>
      <c r="D37" s="46"/>
      <c r="E37" s="12">
        <v>2</v>
      </c>
      <c r="F37" s="13">
        <v>2</v>
      </c>
      <c r="G37" s="19"/>
    </row>
    <row r="38" spans="1:7" s="20" customFormat="1" ht="73.5" customHeight="1" x14ac:dyDescent="0.25">
      <c r="A38" s="15"/>
      <c r="B38" s="39" t="s">
        <v>52</v>
      </c>
      <c r="C38" s="40"/>
      <c r="D38" s="41"/>
      <c r="E38" s="12"/>
      <c r="F38" s="25"/>
      <c r="G38" s="19"/>
    </row>
    <row r="39" spans="1:7" s="20" customFormat="1" ht="48.75" customHeight="1" x14ac:dyDescent="0.25">
      <c r="A39" s="15">
        <v>9</v>
      </c>
      <c r="B39" s="44" t="s">
        <v>53</v>
      </c>
      <c r="C39" s="45"/>
      <c r="D39" s="46"/>
      <c r="E39" s="12">
        <v>8</v>
      </c>
      <c r="F39" s="13"/>
      <c r="G39" s="19"/>
    </row>
    <row r="40" spans="1:7" s="20" customFormat="1" ht="118.5" customHeight="1" x14ac:dyDescent="0.25">
      <c r="A40" s="15"/>
      <c r="B40" s="39" t="s">
        <v>54</v>
      </c>
      <c r="C40" s="40"/>
      <c r="D40" s="41"/>
      <c r="E40" s="12"/>
      <c r="F40" s="25"/>
      <c r="G40" s="19"/>
    </row>
    <row r="41" spans="1:7" s="20" customFormat="1" ht="38.25" customHeight="1" x14ac:dyDescent="0.25">
      <c r="A41" s="15">
        <v>10</v>
      </c>
      <c r="B41" s="44" t="s">
        <v>55</v>
      </c>
      <c r="C41" s="45"/>
      <c r="D41" s="46"/>
      <c r="E41" s="12">
        <v>5</v>
      </c>
      <c r="F41" s="13">
        <v>5</v>
      </c>
      <c r="G41" s="19"/>
    </row>
    <row r="42" spans="1:7" s="16" customFormat="1" ht="138.75" customHeight="1" x14ac:dyDescent="0.25">
      <c r="A42" s="15"/>
      <c r="B42" s="39" t="s">
        <v>56</v>
      </c>
      <c r="C42" s="40"/>
      <c r="D42" s="41"/>
      <c r="E42" s="12"/>
      <c r="F42" s="25"/>
      <c r="G42" s="14"/>
    </row>
    <row r="43" spans="1:7" s="5" customFormat="1" ht="24.75" customHeight="1" x14ac:dyDescent="0.25">
      <c r="A43" s="10"/>
      <c r="B43" s="55" t="s">
        <v>57</v>
      </c>
      <c r="C43" s="56"/>
      <c r="D43" s="57"/>
      <c r="E43" s="27">
        <f>E12+E30</f>
        <v>40</v>
      </c>
      <c r="F43" s="27">
        <f>F12+F30</f>
        <v>32</v>
      </c>
      <c r="G43" s="10"/>
    </row>
    <row r="44" spans="1:7" ht="9.75" customHeight="1" x14ac:dyDescent="0.25">
      <c r="C44" s="2"/>
      <c r="D44" s="2"/>
    </row>
    <row r="45" spans="1:7" ht="27.75" customHeight="1" x14ac:dyDescent="0.25">
      <c r="B45" s="58" t="s">
        <v>58</v>
      </c>
      <c r="C45" s="58"/>
      <c r="D45" s="58"/>
      <c r="E45" s="58"/>
    </row>
    <row r="46" spans="1:7" ht="78.400000000000006" customHeight="1" x14ac:dyDescent="0.25">
      <c r="A46" s="59" t="s">
        <v>65</v>
      </c>
      <c r="B46" s="59"/>
      <c r="C46" s="59"/>
      <c r="D46" s="59"/>
      <c r="E46" s="59"/>
      <c r="F46" s="59"/>
      <c r="G46" s="59"/>
    </row>
    <row r="47" spans="1:7" s="5" customFormat="1" ht="20.25" customHeight="1" x14ac:dyDescent="0.25">
      <c r="D47" s="60" t="s">
        <v>112</v>
      </c>
      <c r="E47" s="60"/>
      <c r="F47" s="60"/>
      <c r="G47" s="60"/>
    </row>
    <row r="48" spans="1:7" ht="16.5" x14ac:dyDescent="0.25">
      <c r="D48" s="61" t="s">
        <v>60</v>
      </c>
      <c r="E48" s="61"/>
      <c r="F48" s="61"/>
      <c r="G48" s="61"/>
    </row>
    <row r="49" spans="4:7" x14ac:dyDescent="0.25">
      <c r="D49" s="37" t="s">
        <v>61</v>
      </c>
      <c r="E49" s="37"/>
      <c r="F49" s="37"/>
      <c r="G49" s="37"/>
    </row>
    <row r="55" spans="4:7" x14ac:dyDescent="0.25">
      <c r="D55" s="62" t="s">
        <v>62</v>
      </c>
      <c r="E55" s="62"/>
      <c r="F55" s="62"/>
      <c r="G55" s="62"/>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5EEF1-20FD-4161-9415-C7C9333D88D7}">
  <sheetPr>
    <tabColor theme="9" tint="0.39997558519241921"/>
  </sheetPr>
  <dimension ref="A1:G55"/>
  <sheetViews>
    <sheetView zoomScale="85" zoomScaleNormal="85" workbookViewId="0">
      <selection activeCell="I4" sqref="I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118</v>
      </c>
    </row>
    <row r="2" spans="1:7" s="5" customFormat="1" ht="57.75" customHeight="1" x14ac:dyDescent="0.25">
      <c r="A2" s="61" t="s">
        <v>0</v>
      </c>
      <c r="B2" s="61"/>
      <c r="C2" s="61"/>
      <c r="D2" s="61" t="s">
        <v>1</v>
      </c>
      <c r="E2" s="61"/>
      <c r="F2" s="61"/>
      <c r="G2" s="61"/>
    </row>
    <row r="3" spans="1:7" s="5" customFormat="1" ht="8.25" customHeight="1" x14ac:dyDescent="0.25">
      <c r="A3" s="35"/>
      <c r="B3" s="35"/>
      <c r="D3" s="6"/>
      <c r="E3" s="6"/>
      <c r="F3" s="7"/>
      <c r="G3" s="6"/>
    </row>
    <row r="4" spans="1:7" ht="38.25" customHeight="1" x14ac:dyDescent="0.25">
      <c r="A4" s="36" t="s">
        <v>108</v>
      </c>
      <c r="B4" s="36"/>
      <c r="C4" s="36"/>
      <c r="D4" s="36"/>
      <c r="E4" s="36"/>
      <c r="F4" s="36"/>
      <c r="G4" s="36"/>
    </row>
    <row r="5" spans="1:7" ht="9.75" customHeight="1" x14ac:dyDescent="0.25">
      <c r="A5" s="37"/>
      <c r="B5" s="38"/>
      <c r="C5" s="38"/>
      <c r="D5" s="38"/>
      <c r="E5" s="38"/>
      <c r="F5" s="38"/>
      <c r="G5" s="38"/>
    </row>
    <row r="6" spans="1:7" s="9" customFormat="1" ht="21.75" customHeight="1" x14ac:dyDescent="0.25">
      <c r="B6" s="33" t="s">
        <v>72</v>
      </c>
      <c r="C6" s="33"/>
      <c r="D6" s="33"/>
      <c r="E6" s="33"/>
      <c r="F6" s="33"/>
      <c r="G6" s="33"/>
    </row>
    <row r="7" spans="1:7" s="9" customFormat="1" ht="21.75" customHeight="1" x14ac:dyDescent="0.25">
      <c r="B7" s="33" t="s">
        <v>3</v>
      </c>
      <c r="C7" s="33"/>
      <c r="D7" s="33"/>
      <c r="E7" s="33"/>
      <c r="F7" s="33"/>
      <c r="G7" s="33"/>
    </row>
    <row r="8" spans="1:7" s="9" customFormat="1" ht="21.75" customHeight="1" x14ac:dyDescent="0.25">
      <c r="B8" s="33" t="s">
        <v>4</v>
      </c>
      <c r="C8" s="33"/>
      <c r="D8" s="33"/>
      <c r="E8" s="33"/>
      <c r="F8" s="33"/>
      <c r="G8" s="33"/>
    </row>
    <row r="9" spans="1:7" s="9" customFormat="1" ht="21.75" customHeight="1" x14ac:dyDescent="0.25">
      <c r="B9" s="33" t="s">
        <v>73</v>
      </c>
      <c r="C9" s="33"/>
      <c r="D9" s="33"/>
      <c r="E9" s="33"/>
      <c r="F9" s="33"/>
      <c r="G9" s="33"/>
    </row>
    <row r="10" spans="1:7" ht="8.25" customHeight="1" x14ac:dyDescent="0.25"/>
    <row r="11" spans="1:7" s="5" customFormat="1" ht="58.5" customHeight="1" x14ac:dyDescent="0.25">
      <c r="A11" s="10" t="s">
        <v>6</v>
      </c>
      <c r="B11" s="42" t="s">
        <v>7</v>
      </c>
      <c r="C11" s="42"/>
      <c r="D11" s="42"/>
      <c r="E11" s="10" t="s">
        <v>8</v>
      </c>
      <c r="F11" s="11" t="s">
        <v>9</v>
      </c>
      <c r="G11" s="10" t="s">
        <v>10</v>
      </c>
    </row>
    <row r="12" spans="1:7" s="5" customFormat="1" ht="87.6" customHeight="1" x14ac:dyDescent="0.25">
      <c r="A12" s="10" t="s">
        <v>11</v>
      </c>
      <c r="B12" s="43" t="s">
        <v>12</v>
      </c>
      <c r="C12" s="43"/>
      <c r="D12" s="43"/>
      <c r="E12" s="12">
        <f>E13+E17+E23+E26</f>
        <v>20</v>
      </c>
      <c r="F12" s="13">
        <f>ROUND(F13+F17+F23+F26,1)</f>
        <v>20</v>
      </c>
      <c r="G12" s="14"/>
    </row>
    <row r="13" spans="1:7" s="16" customFormat="1" ht="33.950000000000003" customHeight="1" x14ac:dyDescent="0.25">
      <c r="A13" s="15">
        <v>1</v>
      </c>
      <c r="B13" s="43" t="s">
        <v>13</v>
      </c>
      <c r="C13" s="43"/>
      <c r="D13" s="43"/>
      <c r="E13" s="12">
        <f>5-(E14+E15+E16)</f>
        <v>5</v>
      </c>
      <c r="F13" s="13">
        <f>ROUND(5-(F14+F15+F16),1)</f>
        <v>5</v>
      </c>
      <c r="G13" s="14"/>
    </row>
    <row r="14" spans="1:7" s="16" customFormat="1" ht="122.25" customHeight="1" x14ac:dyDescent="0.25">
      <c r="A14" s="15" t="s">
        <v>14</v>
      </c>
      <c r="B14" s="39" t="s">
        <v>15</v>
      </c>
      <c r="C14" s="40"/>
      <c r="D14" s="41"/>
      <c r="E14" s="17"/>
      <c r="F14" s="18"/>
      <c r="G14" s="15"/>
    </row>
    <row r="15" spans="1:7" s="20" customFormat="1" ht="105.75" customHeight="1" x14ac:dyDescent="0.25">
      <c r="A15" s="15" t="s">
        <v>16</v>
      </c>
      <c r="B15" s="39" t="s">
        <v>17</v>
      </c>
      <c r="C15" s="40"/>
      <c r="D15" s="41"/>
      <c r="E15" s="17"/>
      <c r="F15" s="18"/>
      <c r="G15" s="19"/>
    </row>
    <row r="16" spans="1:7" s="20" customFormat="1" ht="91.5" customHeight="1" x14ac:dyDescent="0.25">
      <c r="A16" s="15" t="s">
        <v>18</v>
      </c>
      <c r="B16" s="39" t="s">
        <v>19</v>
      </c>
      <c r="C16" s="40"/>
      <c r="D16" s="41"/>
      <c r="E16" s="17"/>
      <c r="F16" s="18"/>
      <c r="G16" s="15"/>
    </row>
    <row r="17" spans="1:7" s="20" customFormat="1" ht="48.95" customHeight="1" x14ac:dyDescent="0.25">
      <c r="A17" s="15">
        <v>2</v>
      </c>
      <c r="B17" s="44" t="s">
        <v>20</v>
      </c>
      <c r="C17" s="45"/>
      <c r="D17" s="46"/>
      <c r="E17" s="12">
        <f>6-(E18+E19+E20+E21+E22)</f>
        <v>6</v>
      </c>
      <c r="F17" s="13">
        <f>ROUND(6-(F18+F19+F20+F21+F22),1)</f>
        <v>6</v>
      </c>
      <c r="G17" s="19"/>
    </row>
    <row r="18" spans="1:7" s="20" customFormat="1" ht="35.1" customHeight="1" x14ac:dyDescent="0.25">
      <c r="A18" s="18" t="s">
        <v>21</v>
      </c>
      <c r="B18" s="39" t="s">
        <v>22</v>
      </c>
      <c r="C18" s="40"/>
      <c r="D18" s="41"/>
      <c r="E18" s="21"/>
      <c r="F18" s="18"/>
      <c r="G18" s="19"/>
    </row>
    <row r="19" spans="1:7" s="20" customFormat="1" ht="56.25" customHeight="1" x14ac:dyDescent="0.25">
      <c r="A19" s="18" t="s">
        <v>23</v>
      </c>
      <c r="B19" s="39" t="s">
        <v>24</v>
      </c>
      <c r="C19" s="40"/>
      <c r="D19" s="41"/>
      <c r="E19" s="21"/>
      <c r="F19" s="18"/>
      <c r="G19" s="22"/>
    </row>
    <row r="20" spans="1:7" s="20" customFormat="1" ht="48.75" customHeight="1" x14ac:dyDescent="0.25">
      <c r="A20" s="15" t="s">
        <v>25</v>
      </c>
      <c r="B20" s="39" t="s">
        <v>26</v>
      </c>
      <c r="C20" s="40"/>
      <c r="D20" s="41"/>
      <c r="E20" s="17"/>
      <c r="F20" s="18"/>
      <c r="G20" s="23"/>
    </row>
    <row r="21" spans="1:7" s="20" customFormat="1" ht="78" customHeight="1" x14ac:dyDescent="0.25">
      <c r="A21" s="15" t="s">
        <v>27</v>
      </c>
      <c r="B21" s="39" t="s">
        <v>28</v>
      </c>
      <c r="C21" s="40"/>
      <c r="D21" s="41"/>
      <c r="E21" s="17"/>
      <c r="F21" s="18"/>
      <c r="G21" s="23"/>
    </row>
    <row r="22" spans="1:7" s="20" customFormat="1" ht="40.15" customHeight="1" x14ac:dyDescent="0.25">
      <c r="A22" s="15" t="s">
        <v>29</v>
      </c>
      <c r="B22" s="39" t="s">
        <v>30</v>
      </c>
      <c r="C22" s="40"/>
      <c r="D22" s="41"/>
      <c r="E22" s="17"/>
      <c r="F22" s="18"/>
      <c r="G22" s="19"/>
    </row>
    <row r="23" spans="1:7" s="16" customFormat="1" ht="53.25" customHeight="1" x14ac:dyDescent="0.25">
      <c r="A23" s="15">
        <v>3</v>
      </c>
      <c r="B23" s="44" t="s">
        <v>31</v>
      </c>
      <c r="C23" s="45"/>
      <c r="D23" s="46"/>
      <c r="E23" s="12">
        <f>5-(E24+E25)</f>
        <v>5</v>
      </c>
      <c r="F23" s="13">
        <f>ROUND(5-(F24+F25),1)</f>
        <v>5</v>
      </c>
      <c r="G23" s="14"/>
    </row>
    <row r="24" spans="1:7" s="20" customFormat="1" ht="83.25" customHeight="1" x14ac:dyDescent="0.25">
      <c r="A24" s="15" t="s">
        <v>32</v>
      </c>
      <c r="B24" s="39" t="s">
        <v>33</v>
      </c>
      <c r="C24" s="40"/>
      <c r="D24" s="41"/>
      <c r="E24" s="17"/>
      <c r="F24" s="18"/>
      <c r="G24" s="19"/>
    </row>
    <row r="25" spans="1:7" s="20" customFormat="1" ht="57.6" customHeight="1" x14ac:dyDescent="0.25">
      <c r="A25" s="15" t="s">
        <v>34</v>
      </c>
      <c r="B25" s="39" t="s">
        <v>35</v>
      </c>
      <c r="C25" s="40"/>
      <c r="D25" s="41"/>
      <c r="E25" s="17"/>
      <c r="F25" s="18"/>
      <c r="G25" s="19"/>
    </row>
    <row r="26" spans="1:7" s="20" customFormat="1" ht="138" customHeight="1" x14ac:dyDescent="0.25">
      <c r="A26" s="24">
        <v>4</v>
      </c>
      <c r="B26" s="44" t="s">
        <v>36</v>
      </c>
      <c r="C26" s="45"/>
      <c r="D26" s="46"/>
      <c r="E26" s="12">
        <f>4-(E27+E28+E29)</f>
        <v>4</v>
      </c>
      <c r="F26" s="13">
        <f>ROUND(4-(F27+F28+F29),1)</f>
        <v>4</v>
      </c>
      <c r="G26" s="19"/>
    </row>
    <row r="27" spans="1:7" s="20" customFormat="1" ht="52.5" customHeight="1" x14ac:dyDescent="0.25">
      <c r="A27" s="15" t="s">
        <v>37</v>
      </c>
      <c r="B27" s="39" t="s">
        <v>38</v>
      </c>
      <c r="C27" s="40"/>
      <c r="D27" s="41"/>
      <c r="E27" s="17"/>
      <c r="F27" s="18"/>
      <c r="G27" s="19"/>
    </row>
    <row r="28" spans="1:7" s="20" customFormat="1" ht="49.5" customHeight="1" x14ac:dyDescent="0.25">
      <c r="A28" s="15" t="s">
        <v>39</v>
      </c>
      <c r="B28" s="39" t="s">
        <v>40</v>
      </c>
      <c r="C28" s="40"/>
      <c r="D28" s="41"/>
      <c r="E28" s="17"/>
      <c r="F28" s="18"/>
      <c r="G28" s="19"/>
    </row>
    <row r="29" spans="1:7" s="20" customFormat="1" ht="57" customHeight="1" x14ac:dyDescent="0.25">
      <c r="A29" s="15" t="s">
        <v>41</v>
      </c>
      <c r="B29" s="39" t="s">
        <v>42</v>
      </c>
      <c r="C29" s="40"/>
      <c r="D29" s="41"/>
      <c r="E29" s="17"/>
      <c r="F29" s="18"/>
      <c r="G29" s="19"/>
    </row>
    <row r="30" spans="1:7" s="20" customFormat="1" ht="31.35" customHeight="1" x14ac:dyDescent="0.25">
      <c r="A30" s="10" t="s">
        <v>43</v>
      </c>
      <c r="B30" s="47" t="s">
        <v>44</v>
      </c>
      <c r="C30" s="48"/>
      <c r="D30" s="49"/>
      <c r="E30" s="12">
        <f>E31+E33+E35+E37+E39+E41</f>
        <v>20</v>
      </c>
      <c r="F30" s="13">
        <f>ROUND(F31+F33+F35+F37+F39+F41,1)</f>
        <v>12</v>
      </c>
      <c r="G30" s="19"/>
    </row>
    <row r="31" spans="1:7" s="5" customFormat="1" ht="71.25" customHeight="1" x14ac:dyDescent="0.25">
      <c r="A31" s="15">
        <v>5</v>
      </c>
      <c r="B31" s="43" t="s">
        <v>45</v>
      </c>
      <c r="C31" s="43"/>
      <c r="D31" s="43"/>
      <c r="E31" s="12">
        <v>1</v>
      </c>
      <c r="F31" s="13">
        <v>1</v>
      </c>
      <c r="G31" s="14"/>
    </row>
    <row r="32" spans="1:7" s="16" customFormat="1" ht="117" customHeight="1" x14ac:dyDescent="0.25">
      <c r="A32" s="15"/>
      <c r="B32" s="50" t="s">
        <v>46</v>
      </c>
      <c r="C32" s="50"/>
      <c r="D32" s="50"/>
      <c r="E32" s="12"/>
      <c r="F32" s="25"/>
      <c r="G32" s="14"/>
    </row>
    <row r="33" spans="1:7" s="20" customFormat="1" ht="30.75" customHeight="1" x14ac:dyDescent="0.25">
      <c r="A33" s="15">
        <v>6</v>
      </c>
      <c r="B33" s="44" t="s">
        <v>47</v>
      </c>
      <c r="C33" s="45"/>
      <c r="D33" s="46"/>
      <c r="E33" s="12">
        <v>2</v>
      </c>
      <c r="F33" s="13">
        <v>2</v>
      </c>
      <c r="G33" s="26"/>
    </row>
    <row r="34" spans="1:7" s="20" customFormat="1" ht="63.75" customHeight="1" x14ac:dyDescent="0.25">
      <c r="A34" s="15"/>
      <c r="B34" s="51" t="s">
        <v>48</v>
      </c>
      <c r="C34" s="52"/>
      <c r="D34" s="53"/>
      <c r="E34" s="12"/>
      <c r="F34" s="25"/>
      <c r="G34" s="19"/>
    </row>
    <row r="35" spans="1:7" s="20" customFormat="1" ht="35.65" customHeight="1" x14ac:dyDescent="0.25">
      <c r="A35" s="15">
        <v>7</v>
      </c>
      <c r="B35" s="44" t="s">
        <v>49</v>
      </c>
      <c r="C35" s="45"/>
      <c r="D35" s="46"/>
      <c r="E35" s="12">
        <v>2</v>
      </c>
      <c r="F35" s="13">
        <v>2</v>
      </c>
      <c r="G35" s="15"/>
    </row>
    <row r="36" spans="1:7" s="16" customFormat="1" ht="55.7" customHeight="1" x14ac:dyDescent="0.25">
      <c r="A36" s="15"/>
      <c r="B36" s="39" t="s">
        <v>50</v>
      </c>
      <c r="C36" s="40"/>
      <c r="D36" s="41"/>
      <c r="E36" s="12"/>
      <c r="F36" s="25"/>
      <c r="G36" s="14"/>
    </row>
    <row r="37" spans="1:7" s="20" customFormat="1" ht="40.700000000000003" customHeight="1" x14ac:dyDescent="0.25">
      <c r="A37" s="15">
        <v>8</v>
      </c>
      <c r="B37" s="44" t="s">
        <v>51</v>
      </c>
      <c r="C37" s="45"/>
      <c r="D37" s="46"/>
      <c r="E37" s="12">
        <v>2</v>
      </c>
      <c r="F37" s="13">
        <v>2</v>
      </c>
      <c r="G37" s="19"/>
    </row>
    <row r="38" spans="1:7" s="20" customFormat="1" ht="73.5" customHeight="1" x14ac:dyDescent="0.25">
      <c r="A38" s="15"/>
      <c r="B38" s="39" t="s">
        <v>52</v>
      </c>
      <c r="C38" s="40"/>
      <c r="D38" s="41"/>
      <c r="E38" s="12"/>
      <c r="F38" s="25"/>
      <c r="G38" s="19"/>
    </row>
    <row r="39" spans="1:7" s="20" customFormat="1" ht="48.75" customHeight="1" x14ac:dyDescent="0.25">
      <c r="A39" s="15">
        <v>9</v>
      </c>
      <c r="B39" s="44" t="s">
        <v>53</v>
      </c>
      <c r="C39" s="45"/>
      <c r="D39" s="46"/>
      <c r="E39" s="12">
        <v>8</v>
      </c>
      <c r="F39" s="13"/>
      <c r="G39" s="19"/>
    </row>
    <row r="40" spans="1:7" s="20" customFormat="1" ht="118.5" customHeight="1" x14ac:dyDescent="0.25">
      <c r="A40" s="15"/>
      <c r="B40" s="39" t="s">
        <v>54</v>
      </c>
      <c r="C40" s="40"/>
      <c r="D40" s="41"/>
      <c r="E40" s="12"/>
      <c r="F40" s="25"/>
      <c r="G40" s="19"/>
    </row>
    <row r="41" spans="1:7" s="20" customFormat="1" ht="38.25" customHeight="1" x14ac:dyDescent="0.25">
      <c r="A41" s="15">
        <v>10</v>
      </c>
      <c r="B41" s="44" t="s">
        <v>55</v>
      </c>
      <c r="C41" s="45"/>
      <c r="D41" s="46"/>
      <c r="E41" s="12">
        <v>5</v>
      </c>
      <c r="F41" s="13">
        <v>5</v>
      </c>
      <c r="G41" s="19"/>
    </row>
    <row r="42" spans="1:7" s="16" customFormat="1" ht="138.75" customHeight="1" x14ac:dyDescent="0.25">
      <c r="A42" s="15"/>
      <c r="B42" s="39" t="s">
        <v>56</v>
      </c>
      <c r="C42" s="40"/>
      <c r="D42" s="41"/>
      <c r="E42" s="12"/>
      <c r="F42" s="25"/>
      <c r="G42" s="14"/>
    </row>
    <row r="43" spans="1:7" s="5" customFormat="1" ht="24.75" customHeight="1" x14ac:dyDescent="0.25">
      <c r="A43" s="10"/>
      <c r="B43" s="55" t="s">
        <v>57</v>
      </c>
      <c r="C43" s="56"/>
      <c r="D43" s="57"/>
      <c r="E43" s="27">
        <f>E12+E30</f>
        <v>40</v>
      </c>
      <c r="F43" s="27">
        <f>F12+F30</f>
        <v>32</v>
      </c>
      <c r="G43" s="10"/>
    </row>
    <row r="44" spans="1:7" ht="9.75" customHeight="1" x14ac:dyDescent="0.25">
      <c r="C44" s="2"/>
      <c r="D44" s="2"/>
    </row>
    <row r="45" spans="1:7" ht="27.75" customHeight="1" x14ac:dyDescent="0.25">
      <c r="B45" s="58" t="s">
        <v>58</v>
      </c>
      <c r="C45" s="58"/>
      <c r="D45" s="58"/>
      <c r="E45" s="58"/>
    </row>
    <row r="46" spans="1:7" ht="78.400000000000006" customHeight="1" x14ac:dyDescent="0.25">
      <c r="A46" s="59" t="s">
        <v>59</v>
      </c>
      <c r="B46" s="59"/>
      <c r="C46" s="59"/>
      <c r="D46" s="59"/>
      <c r="E46" s="59"/>
      <c r="F46" s="59"/>
      <c r="G46" s="59"/>
    </row>
    <row r="47" spans="1:7" s="5" customFormat="1" ht="20.25" customHeight="1" x14ac:dyDescent="0.25">
      <c r="D47" s="60" t="s">
        <v>117</v>
      </c>
      <c r="E47" s="60"/>
      <c r="F47" s="60"/>
      <c r="G47" s="60"/>
    </row>
    <row r="48" spans="1:7" ht="16.5" x14ac:dyDescent="0.25">
      <c r="D48" s="61" t="s">
        <v>60</v>
      </c>
      <c r="E48" s="61"/>
      <c r="F48" s="61"/>
      <c r="G48" s="61"/>
    </row>
    <row r="49" spans="4:7" x14ac:dyDescent="0.25">
      <c r="D49" s="37" t="s">
        <v>61</v>
      </c>
      <c r="E49" s="37"/>
      <c r="F49" s="37"/>
      <c r="G49" s="37"/>
    </row>
    <row r="55" spans="4:7" x14ac:dyDescent="0.25">
      <c r="D55" s="62" t="s">
        <v>62</v>
      </c>
      <c r="E55" s="62"/>
      <c r="F55" s="62"/>
      <c r="G55" s="62"/>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A254-69CC-4D31-91A8-07A2DD3C584D}">
  <sheetPr>
    <tabColor theme="9" tint="0.39997558519241921"/>
  </sheetPr>
  <dimension ref="A1:G55"/>
  <sheetViews>
    <sheetView zoomScale="85" zoomScaleNormal="85" workbookViewId="0">
      <selection activeCell="H4" sqref="H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118</v>
      </c>
    </row>
    <row r="2" spans="1:7" s="5" customFormat="1" ht="57.75" customHeight="1" x14ac:dyDescent="0.25">
      <c r="A2" s="61" t="s">
        <v>0</v>
      </c>
      <c r="B2" s="61"/>
      <c r="C2" s="61"/>
      <c r="D2" s="61" t="s">
        <v>1</v>
      </c>
      <c r="E2" s="61"/>
      <c r="F2" s="61"/>
      <c r="G2" s="61"/>
    </row>
    <row r="3" spans="1:7" s="5" customFormat="1" ht="8.25" customHeight="1" x14ac:dyDescent="0.25">
      <c r="A3" s="35"/>
      <c r="B3" s="35"/>
      <c r="D3" s="6"/>
      <c r="E3" s="6"/>
      <c r="F3" s="7"/>
      <c r="G3" s="6"/>
    </row>
    <row r="4" spans="1:7" ht="38.25" customHeight="1" x14ac:dyDescent="0.25">
      <c r="A4" s="36" t="s">
        <v>108</v>
      </c>
      <c r="B4" s="36"/>
      <c r="C4" s="36"/>
      <c r="D4" s="36"/>
      <c r="E4" s="36"/>
      <c r="F4" s="36"/>
      <c r="G4" s="36"/>
    </row>
    <row r="5" spans="1:7" ht="9.75" customHeight="1" x14ac:dyDescent="0.25">
      <c r="A5" s="37"/>
      <c r="B5" s="38"/>
      <c r="C5" s="38"/>
      <c r="D5" s="38"/>
      <c r="E5" s="38"/>
      <c r="F5" s="38"/>
      <c r="G5" s="38"/>
    </row>
    <row r="6" spans="1:7" s="9" customFormat="1" ht="21.75" customHeight="1" x14ac:dyDescent="0.25">
      <c r="B6" s="33" t="s">
        <v>70</v>
      </c>
      <c r="C6" s="33"/>
      <c r="D6" s="33"/>
      <c r="E6" s="33"/>
      <c r="F6" s="33"/>
      <c r="G6" s="33"/>
    </row>
    <row r="7" spans="1:7" s="9" customFormat="1" ht="21.75" customHeight="1" x14ac:dyDescent="0.25">
      <c r="B7" s="33" t="s">
        <v>3</v>
      </c>
      <c r="C7" s="33"/>
      <c r="D7" s="33"/>
      <c r="E7" s="33"/>
      <c r="F7" s="33"/>
      <c r="G7" s="33"/>
    </row>
    <row r="8" spans="1:7" s="9" customFormat="1" ht="21.75" customHeight="1" x14ac:dyDescent="0.25">
      <c r="B8" s="33" t="s">
        <v>4</v>
      </c>
      <c r="C8" s="33"/>
      <c r="D8" s="33"/>
      <c r="E8" s="33"/>
      <c r="F8" s="33"/>
      <c r="G8" s="33"/>
    </row>
    <row r="9" spans="1:7" s="9" customFormat="1" ht="21.75" customHeight="1" x14ac:dyDescent="0.25">
      <c r="B9" s="33" t="s">
        <v>71</v>
      </c>
      <c r="C9" s="33"/>
      <c r="D9" s="33"/>
      <c r="E9" s="33"/>
      <c r="F9" s="33"/>
      <c r="G9" s="33"/>
    </row>
    <row r="10" spans="1:7" ht="8.25" customHeight="1" x14ac:dyDescent="0.25"/>
    <row r="11" spans="1:7" s="5" customFormat="1" ht="58.5" customHeight="1" x14ac:dyDescent="0.25">
      <c r="A11" s="10" t="s">
        <v>6</v>
      </c>
      <c r="B11" s="42" t="s">
        <v>7</v>
      </c>
      <c r="C11" s="42"/>
      <c r="D11" s="42"/>
      <c r="E11" s="10" t="s">
        <v>8</v>
      </c>
      <c r="F11" s="11" t="s">
        <v>9</v>
      </c>
      <c r="G11" s="10" t="s">
        <v>10</v>
      </c>
    </row>
    <row r="12" spans="1:7" s="5" customFormat="1" ht="87.6" customHeight="1" x14ac:dyDescent="0.25">
      <c r="A12" s="10" t="s">
        <v>11</v>
      </c>
      <c r="B12" s="43" t="s">
        <v>12</v>
      </c>
      <c r="C12" s="43"/>
      <c r="D12" s="43"/>
      <c r="E12" s="12">
        <f>E13+E17+E23+E26</f>
        <v>20</v>
      </c>
      <c r="F12" s="13">
        <f>ROUND(F13+F17+F23+F26,1)</f>
        <v>20</v>
      </c>
      <c r="G12" s="14"/>
    </row>
    <row r="13" spans="1:7" s="16" customFormat="1" ht="33.950000000000003" customHeight="1" x14ac:dyDescent="0.25">
      <c r="A13" s="15">
        <v>1</v>
      </c>
      <c r="B13" s="43" t="s">
        <v>13</v>
      </c>
      <c r="C13" s="43"/>
      <c r="D13" s="43"/>
      <c r="E13" s="12">
        <f>5-(E14+E15+E16)</f>
        <v>5</v>
      </c>
      <c r="F13" s="13">
        <f>ROUND(5-(F14+F15+F16),1)</f>
        <v>5</v>
      </c>
      <c r="G13" s="14"/>
    </row>
    <row r="14" spans="1:7" s="16" customFormat="1" ht="122.25" customHeight="1" x14ac:dyDescent="0.25">
      <c r="A14" s="15" t="s">
        <v>14</v>
      </c>
      <c r="B14" s="39" t="s">
        <v>15</v>
      </c>
      <c r="C14" s="40"/>
      <c r="D14" s="41"/>
      <c r="E14" s="17"/>
      <c r="F14" s="18"/>
      <c r="G14" s="15"/>
    </row>
    <row r="15" spans="1:7" s="20" customFormat="1" ht="105.75" customHeight="1" x14ac:dyDescent="0.25">
      <c r="A15" s="15" t="s">
        <v>16</v>
      </c>
      <c r="B15" s="39" t="s">
        <v>17</v>
      </c>
      <c r="C15" s="40"/>
      <c r="D15" s="41"/>
      <c r="E15" s="17"/>
      <c r="F15" s="18"/>
      <c r="G15" s="19"/>
    </row>
    <row r="16" spans="1:7" s="20" customFormat="1" ht="91.5" customHeight="1" x14ac:dyDescent="0.25">
      <c r="A16" s="15" t="s">
        <v>18</v>
      </c>
      <c r="B16" s="39" t="s">
        <v>19</v>
      </c>
      <c r="C16" s="40"/>
      <c r="D16" s="41"/>
      <c r="E16" s="17"/>
      <c r="F16" s="18"/>
      <c r="G16" s="15"/>
    </row>
    <row r="17" spans="1:7" s="20" customFormat="1" ht="48.95" customHeight="1" x14ac:dyDescent="0.25">
      <c r="A17" s="15">
        <v>2</v>
      </c>
      <c r="B17" s="44" t="s">
        <v>20</v>
      </c>
      <c r="C17" s="45"/>
      <c r="D17" s="46"/>
      <c r="E17" s="12">
        <f>6-(E18+E19+E20+E21+E22)</f>
        <v>6</v>
      </c>
      <c r="F17" s="13">
        <f>ROUND(6-(F18+F19+F20+F21+F22),1)</f>
        <v>6</v>
      </c>
      <c r="G17" s="19"/>
    </row>
    <row r="18" spans="1:7" s="20" customFormat="1" ht="35.1" customHeight="1" x14ac:dyDescent="0.25">
      <c r="A18" s="18" t="s">
        <v>21</v>
      </c>
      <c r="B18" s="39" t="s">
        <v>22</v>
      </c>
      <c r="C18" s="40"/>
      <c r="D18" s="41"/>
      <c r="E18" s="21"/>
      <c r="F18" s="18"/>
      <c r="G18" s="19"/>
    </row>
    <row r="19" spans="1:7" s="20" customFormat="1" ht="56.25" customHeight="1" x14ac:dyDescent="0.25">
      <c r="A19" s="18" t="s">
        <v>23</v>
      </c>
      <c r="B19" s="39" t="s">
        <v>24</v>
      </c>
      <c r="C19" s="40"/>
      <c r="D19" s="41"/>
      <c r="E19" s="21"/>
      <c r="F19" s="18"/>
      <c r="G19" s="22"/>
    </row>
    <row r="20" spans="1:7" s="20" customFormat="1" ht="48.75" customHeight="1" x14ac:dyDescent="0.25">
      <c r="A20" s="15" t="s">
        <v>25</v>
      </c>
      <c r="B20" s="39" t="s">
        <v>26</v>
      </c>
      <c r="C20" s="40"/>
      <c r="D20" s="41"/>
      <c r="E20" s="17"/>
      <c r="F20" s="18"/>
      <c r="G20" s="23"/>
    </row>
    <row r="21" spans="1:7" s="20" customFormat="1" ht="78" customHeight="1" x14ac:dyDescent="0.25">
      <c r="A21" s="15" t="s">
        <v>27</v>
      </c>
      <c r="B21" s="39" t="s">
        <v>28</v>
      </c>
      <c r="C21" s="40"/>
      <c r="D21" s="41"/>
      <c r="E21" s="17"/>
      <c r="F21" s="18"/>
      <c r="G21" s="23"/>
    </row>
    <row r="22" spans="1:7" s="20" customFormat="1" ht="40.15" customHeight="1" x14ac:dyDescent="0.25">
      <c r="A22" s="15" t="s">
        <v>29</v>
      </c>
      <c r="B22" s="39" t="s">
        <v>30</v>
      </c>
      <c r="C22" s="40"/>
      <c r="D22" s="41"/>
      <c r="E22" s="17"/>
      <c r="F22" s="18"/>
      <c r="G22" s="19"/>
    </row>
    <row r="23" spans="1:7" s="16" customFormat="1" ht="53.25" customHeight="1" x14ac:dyDescent="0.25">
      <c r="A23" s="15">
        <v>3</v>
      </c>
      <c r="B23" s="44" t="s">
        <v>31</v>
      </c>
      <c r="C23" s="45"/>
      <c r="D23" s="46"/>
      <c r="E23" s="12">
        <f>5-(E24+E25)</f>
        <v>5</v>
      </c>
      <c r="F23" s="13">
        <f>ROUND(5-(F24+F25),1)</f>
        <v>5</v>
      </c>
      <c r="G23" s="14"/>
    </row>
    <row r="24" spans="1:7" s="20" customFormat="1" ht="83.25" customHeight="1" x14ac:dyDescent="0.25">
      <c r="A24" s="15" t="s">
        <v>32</v>
      </c>
      <c r="B24" s="39" t="s">
        <v>33</v>
      </c>
      <c r="C24" s="40"/>
      <c r="D24" s="41"/>
      <c r="E24" s="17"/>
      <c r="F24" s="18"/>
      <c r="G24" s="19"/>
    </row>
    <row r="25" spans="1:7" s="20" customFormat="1" ht="57.6" customHeight="1" x14ac:dyDescent="0.25">
      <c r="A25" s="15" t="s">
        <v>34</v>
      </c>
      <c r="B25" s="39" t="s">
        <v>35</v>
      </c>
      <c r="C25" s="40"/>
      <c r="D25" s="41"/>
      <c r="E25" s="17"/>
      <c r="F25" s="18"/>
      <c r="G25" s="19"/>
    </row>
    <row r="26" spans="1:7" s="20" customFormat="1" ht="138" customHeight="1" x14ac:dyDescent="0.25">
      <c r="A26" s="24">
        <v>4</v>
      </c>
      <c r="B26" s="44" t="s">
        <v>36</v>
      </c>
      <c r="C26" s="45"/>
      <c r="D26" s="46"/>
      <c r="E26" s="12">
        <f>4-(E27+E28+E29)</f>
        <v>4</v>
      </c>
      <c r="F26" s="13">
        <f>ROUND(4-(F27+F28+F29),1)</f>
        <v>4</v>
      </c>
      <c r="G26" s="19"/>
    </row>
    <row r="27" spans="1:7" s="20" customFormat="1" ht="52.5" customHeight="1" x14ac:dyDescent="0.25">
      <c r="A27" s="15" t="s">
        <v>37</v>
      </c>
      <c r="B27" s="39" t="s">
        <v>38</v>
      </c>
      <c r="C27" s="40"/>
      <c r="D27" s="41"/>
      <c r="E27" s="17"/>
      <c r="F27" s="18"/>
      <c r="G27" s="19"/>
    </row>
    <row r="28" spans="1:7" s="20" customFormat="1" ht="49.5" customHeight="1" x14ac:dyDescent="0.25">
      <c r="A28" s="15" t="s">
        <v>39</v>
      </c>
      <c r="B28" s="39" t="s">
        <v>40</v>
      </c>
      <c r="C28" s="40"/>
      <c r="D28" s="41"/>
      <c r="E28" s="17"/>
      <c r="F28" s="18"/>
      <c r="G28" s="19"/>
    </row>
    <row r="29" spans="1:7" s="20" customFormat="1" ht="57" customHeight="1" x14ac:dyDescent="0.25">
      <c r="A29" s="15" t="s">
        <v>41</v>
      </c>
      <c r="B29" s="39" t="s">
        <v>42</v>
      </c>
      <c r="C29" s="40"/>
      <c r="D29" s="41"/>
      <c r="E29" s="17"/>
      <c r="F29" s="18"/>
      <c r="G29" s="19"/>
    </row>
    <row r="30" spans="1:7" s="20" customFormat="1" ht="31.35" customHeight="1" x14ac:dyDescent="0.25">
      <c r="A30" s="10" t="s">
        <v>43</v>
      </c>
      <c r="B30" s="47" t="s">
        <v>44</v>
      </c>
      <c r="C30" s="48"/>
      <c r="D30" s="49"/>
      <c r="E30" s="12">
        <f>E31+E33+E35+E37+E39+E41</f>
        <v>20</v>
      </c>
      <c r="F30" s="13">
        <f>ROUND(F31+F33+F35+F37+F39+F41,1)</f>
        <v>12</v>
      </c>
      <c r="G30" s="19"/>
    </row>
    <row r="31" spans="1:7" s="5" customFormat="1" ht="71.25" customHeight="1" x14ac:dyDescent="0.25">
      <c r="A31" s="15">
        <v>5</v>
      </c>
      <c r="B31" s="43" t="s">
        <v>45</v>
      </c>
      <c r="C31" s="43"/>
      <c r="D31" s="43"/>
      <c r="E31" s="12">
        <v>1</v>
      </c>
      <c r="F31" s="13">
        <v>1</v>
      </c>
      <c r="G31" s="14"/>
    </row>
    <row r="32" spans="1:7" s="16" customFormat="1" ht="117" customHeight="1" x14ac:dyDescent="0.25">
      <c r="A32" s="15"/>
      <c r="B32" s="50" t="s">
        <v>46</v>
      </c>
      <c r="C32" s="50"/>
      <c r="D32" s="50"/>
      <c r="E32" s="12"/>
      <c r="F32" s="25"/>
      <c r="G32" s="14"/>
    </row>
    <row r="33" spans="1:7" s="20" customFormat="1" ht="30.75" customHeight="1" x14ac:dyDescent="0.25">
      <c r="A33" s="15">
        <v>6</v>
      </c>
      <c r="B33" s="44" t="s">
        <v>47</v>
      </c>
      <c r="C33" s="45"/>
      <c r="D33" s="46"/>
      <c r="E33" s="12">
        <v>2</v>
      </c>
      <c r="F33" s="13">
        <v>2</v>
      </c>
      <c r="G33" s="26"/>
    </row>
    <row r="34" spans="1:7" s="20" customFormat="1" ht="63.75" customHeight="1" x14ac:dyDescent="0.25">
      <c r="A34" s="15"/>
      <c r="B34" s="51" t="s">
        <v>48</v>
      </c>
      <c r="C34" s="52"/>
      <c r="D34" s="53"/>
      <c r="E34" s="12"/>
      <c r="F34" s="25"/>
      <c r="G34" s="19"/>
    </row>
    <row r="35" spans="1:7" s="20" customFormat="1" ht="35.65" customHeight="1" x14ac:dyDescent="0.25">
      <c r="A35" s="15">
        <v>7</v>
      </c>
      <c r="B35" s="44" t="s">
        <v>49</v>
      </c>
      <c r="C35" s="45"/>
      <c r="D35" s="46"/>
      <c r="E35" s="12">
        <v>2</v>
      </c>
      <c r="F35" s="13">
        <v>2</v>
      </c>
      <c r="G35" s="15"/>
    </row>
    <row r="36" spans="1:7" s="16" customFormat="1" ht="55.7" customHeight="1" x14ac:dyDescent="0.25">
      <c r="A36" s="15"/>
      <c r="B36" s="39" t="s">
        <v>50</v>
      </c>
      <c r="C36" s="40"/>
      <c r="D36" s="41"/>
      <c r="E36" s="12"/>
      <c r="F36" s="25"/>
      <c r="G36" s="14"/>
    </row>
    <row r="37" spans="1:7" s="20" customFormat="1" ht="40.700000000000003" customHeight="1" x14ac:dyDescent="0.25">
      <c r="A37" s="15">
        <v>8</v>
      </c>
      <c r="B37" s="44" t="s">
        <v>51</v>
      </c>
      <c r="C37" s="45"/>
      <c r="D37" s="46"/>
      <c r="E37" s="12">
        <v>2</v>
      </c>
      <c r="F37" s="13">
        <v>2</v>
      </c>
      <c r="G37" s="19"/>
    </row>
    <row r="38" spans="1:7" s="20" customFormat="1" ht="73.5" customHeight="1" x14ac:dyDescent="0.25">
      <c r="A38" s="15"/>
      <c r="B38" s="39" t="s">
        <v>52</v>
      </c>
      <c r="C38" s="40"/>
      <c r="D38" s="41"/>
      <c r="E38" s="12"/>
      <c r="F38" s="25"/>
      <c r="G38" s="19"/>
    </row>
    <row r="39" spans="1:7" s="20" customFormat="1" ht="48.75" customHeight="1" x14ac:dyDescent="0.25">
      <c r="A39" s="15">
        <v>9</v>
      </c>
      <c r="B39" s="44" t="s">
        <v>53</v>
      </c>
      <c r="C39" s="45"/>
      <c r="D39" s="46"/>
      <c r="E39" s="12">
        <v>8</v>
      </c>
      <c r="F39" s="13"/>
      <c r="G39" s="19"/>
    </row>
    <row r="40" spans="1:7" s="20" customFormat="1" ht="118.5" customHeight="1" x14ac:dyDescent="0.25">
      <c r="A40" s="15"/>
      <c r="B40" s="39" t="s">
        <v>54</v>
      </c>
      <c r="C40" s="40"/>
      <c r="D40" s="41"/>
      <c r="E40" s="12"/>
      <c r="F40" s="25"/>
      <c r="G40" s="19"/>
    </row>
    <row r="41" spans="1:7" s="20" customFormat="1" ht="38.25" customHeight="1" x14ac:dyDescent="0.25">
      <c r="A41" s="15">
        <v>10</v>
      </c>
      <c r="B41" s="44" t="s">
        <v>55</v>
      </c>
      <c r="C41" s="45"/>
      <c r="D41" s="46"/>
      <c r="E41" s="12">
        <v>5</v>
      </c>
      <c r="F41" s="13">
        <v>5</v>
      </c>
      <c r="G41" s="19"/>
    </row>
    <row r="42" spans="1:7" s="16" customFormat="1" ht="138.75" customHeight="1" x14ac:dyDescent="0.25">
      <c r="A42" s="15"/>
      <c r="B42" s="39" t="s">
        <v>56</v>
      </c>
      <c r="C42" s="40"/>
      <c r="D42" s="41"/>
      <c r="E42" s="12"/>
      <c r="F42" s="25"/>
      <c r="G42" s="14"/>
    </row>
    <row r="43" spans="1:7" s="5" customFormat="1" ht="24.75" customHeight="1" x14ac:dyDescent="0.25">
      <c r="A43" s="10"/>
      <c r="B43" s="55" t="s">
        <v>57</v>
      </c>
      <c r="C43" s="56"/>
      <c r="D43" s="57"/>
      <c r="E43" s="27">
        <f>E12+E30</f>
        <v>40</v>
      </c>
      <c r="F43" s="27">
        <f>F12+F30</f>
        <v>32</v>
      </c>
      <c r="G43" s="10"/>
    </row>
    <row r="44" spans="1:7" ht="9.75" customHeight="1" x14ac:dyDescent="0.25">
      <c r="C44" s="2"/>
      <c r="D44" s="2"/>
    </row>
    <row r="45" spans="1:7" ht="27.75" customHeight="1" x14ac:dyDescent="0.25">
      <c r="B45" s="58" t="s">
        <v>58</v>
      </c>
      <c r="C45" s="58"/>
      <c r="D45" s="58"/>
      <c r="E45" s="58"/>
    </row>
    <row r="46" spans="1:7" ht="78.400000000000006" customHeight="1" x14ac:dyDescent="0.25">
      <c r="A46" s="59" t="s">
        <v>65</v>
      </c>
      <c r="B46" s="59"/>
      <c r="C46" s="59"/>
      <c r="D46" s="59"/>
      <c r="E46" s="59"/>
      <c r="F46" s="59"/>
      <c r="G46" s="59"/>
    </row>
    <row r="47" spans="1:7" s="5" customFormat="1" ht="20.25" customHeight="1" x14ac:dyDescent="0.25">
      <c r="D47" s="60" t="s">
        <v>114</v>
      </c>
      <c r="E47" s="60"/>
      <c r="F47" s="60"/>
      <c r="G47" s="60"/>
    </row>
    <row r="48" spans="1:7" ht="16.5" x14ac:dyDescent="0.25">
      <c r="D48" s="61" t="s">
        <v>60</v>
      </c>
      <c r="E48" s="61"/>
      <c r="F48" s="61"/>
      <c r="G48" s="61"/>
    </row>
    <row r="49" spans="4:7" x14ac:dyDescent="0.25">
      <c r="D49" s="37" t="s">
        <v>61</v>
      </c>
      <c r="E49" s="37"/>
      <c r="F49" s="37"/>
      <c r="G49" s="37"/>
    </row>
    <row r="55" spans="4:7" x14ac:dyDescent="0.25">
      <c r="D55" s="62" t="s">
        <v>62</v>
      </c>
      <c r="E55" s="62"/>
      <c r="F55" s="62"/>
      <c r="G55" s="62"/>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2F74-A763-4DF0-A4F9-FC7213ED8D7F}">
  <sheetPr>
    <tabColor theme="9" tint="0.39997558519241921"/>
  </sheetPr>
  <dimension ref="A1:G55"/>
  <sheetViews>
    <sheetView zoomScale="85" zoomScaleNormal="85" workbookViewId="0">
      <selection activeCell="I2" sqref="I2"/>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118</v>
      </c>
    </row>
    <row r="2" spans="1:7" s="5" customFormat="1" ht="57.75" customHeight="1" x14ac:dyDescent="0.25">
      <c r="A2" s="61" t="s">
        <v>0</v>
      </c>
      <c r="B2" s="61"/>
      <c r="C2" s="61"/>
      <c r="D2" s="61" t="s">
        <v>1</v>
      </c>
      <c r="E2" s="61"/>
      <c r="F2" s="61"/>
      <c r="G2" s="61"/>
    </row>
    <row r="3" spans="1:7" s="5" customFormat="1" ht="8.25" customHeight="1" x14ac:dyDescent="0.25">
      <c r="A3" s="35"/>
      <c r="B3" s="35"/>
      <c r="D3" s="6"/>
      <c r="E3" s="6"/>
      <c r="F3" s="7"/>
      <c r="G3" s="6"/>
    </row>
    <row r="4" spans="1:7" ht="38.25" customHeight="1" x14ac:dyDescent="0.25">
      <c r="A4" s="36" t="s">
        <v>108</v>
      </c>
      <c r="B4" s="36"/>
      <c r="C4" s="36"/>
      <c r="D4" s="36"/>
      <c r="E4" s="36"/>
      <c r="F4" s="36"/>
      <c r="G4" s="36"/>
    </row>
    <row r="5" spans="1:7" ht="9.75" customHeight="1" x14ac:dyDescent="0.25">
      <c r="A5" s="37"/>
      <c r="B5" s="38"/>
      <c r="C5" s="38"/>
      <c r="D5" s="38"/>
      <c r="E5" s="38"/>
      <c r="F5" s="38"/>
      <c r="G5" s="38"/>
    </row>
    <row r="6" spans="1:7" s="9" customFormat="1" ht="21.75" customHeight="1" x14ac:dyDescent="0.25">
      <c r="B6" s="33" t="s">
        <v>68</v>
      </c>
      <c r="C6" s="33"/>
      <c r="D6" s="33"/>
      <c r="E6" s="33"/>
      <c r="F6" s="33"/>
      <c r="G6" s="33"/>
    </row>
    <row r="7" spans="1:7" s="9" customFormat="1" ht="21.75" customHeight="1" x14ac:dyDescent="0.25">
      <c r="B7" s="33" t="s">
        <v>3</v>
      </c>
      <c r="C7" s="33"/>
      <c r="D7" s="33"/>
      <c r="E7" s="33"/>
      <c r="F7" s="33"/>
      <c r="G7" s="33"/>
    </row>
    <row r="8" spans="1:7" s="9" customFormat="1" ht="21.75" customHeight="1" x14ac:dyDescent="0.25">
      <c r="B8" s="33" t="s">
        <v>4</v>
      </c>
      <c r="C8" s="33"/>
      <c r="D8" s="33"/>
      <c r="E8" s="33"/>
      <c r="F8" s="33"/>
      <c r="G8" s="33"/>
    </row>
    <row r="9" spans="1:7" s="9" customFormat="1" ht="21.75" customHeight="1" x14ac:dyDescent="0.25">
      <c r="B9" s="33" t="s">
        <v>69</v>
      </c>
      <c r="C9" s="33"/>
      <c r="D9" s="33"/>
      <c r="E9" s="33"/>
      <c r="F9" s="33"/>
      <c r="G9" s="33"/>
    </row>
    <row r="10" spans="1:7" ht="8.25" customHeight="1" x14ac:dyDescent="0.25"/>
    <row r="11" spans="1:7" s="5" customFormat="1" ht="58.5" customHeight="1" x14ac:dyDescent="0.25">
      <c r="A11" s="10" t="s">
        <v>6</v>
      </c>
      <c r="B11" s="42" t="s">
        <v>7</v>
      </c>
      <c r="C11" s="42"/>
      <c r="D11" s="42"/>
      <c r="E11" s="10" t="s">
        <v>8</v>
      </c>
      <c r="F11" s="11" t="s">
        <v>9</v>
      </c>
      <c r="G11" s="10" t="s">
        <v>10</v>
      </c>
    </row>
    <row r="12" spans="1:7" s="5" customFormat="1" ht="87.6" customHeight="1" x14ac:dyDescent="0.25">
      <c r="A12" s="10" t="s">
        <v>11</v>
      </c>
      <c r="B12" s="43" t="s">
        <v>12</v>
      </c>
      <c r="C12" s="43"/>
      <c r="D12" s="43"/>
      <c r="E12" s="12">
        <f>E13+E17+E23+E26</f>
        <v>20</v>
      </c>
      <c r="F12" s="13">
        <f>ROUND(F13+F17+F23+F26,1)</f>
        <v>20</v>
      </c>
      <c r="G12" s="14"/>
    </row>
    <row r="13" spans="1:7" s="16" customFormat="1" ht="33.950000000000003" customHeight="1" x14ac:dyDescent="0.25">
      <c r="A13" s="15">
        <v>1</v>
      </c>
      <c r="B13" s="43" t="s">
        <v>13</v>
      </c>
      <c r="C13" s="43"/>
      <c r="D13" s="43"/>
      <c r="E13" s="12">
        <f>5-(E14+E15+E16)</f>
        <v>5</v>
      </c>
      <c r="F13" s="13">
        <f>ROUND(5-(F14+F15+F16),1)</f>
        <v>5</v>
      </c>
      <c r="G13" s="14"/>
    </row>
    <row r="14" spans="1:7" s="16" customFormat="1" ht="122.25" customHeight="1" x14ac:dyDescent="0.25">
      <c r="A14" s="15" t="s">
        <v>14</v>
      </c>
      <c r="B14" s="39" t="s">
        <v>15</v>
      </c>
      <c r="C14" s="40"/>
      <c r="D14" s="41"/>
      <c r="E14" s="17"/>
      <c r="F14" s="18"/>
      <c r="G14" s="15"/>
    </row>
    <row r="15" spans="1:7" s="20" customFormat="1" ht="105.75" customHeight="1" x14ac:dyDescent="0.25">
      <c r="A15" s="15" t="s">
        <v>16</v>
      </c>
      <c r="B15" s="39" t="s">
        <v>17</v>
      </c>
      <c r="C15" s="40"/>
      <c r="D15" s="41"/>
      <c r="E15" s="17"/>
      <c r="F15" s="18"/>
      <c r="G15" s="19"/>
    </row>
    <row r="16" spans="1:7" s="20" customFormat="1" ht="91.5" customHeight="1" x14ac:dyDescent="0.25">
      <c r="A16" s="15" t="s">
        <v>18</v>
      </c>
      <c r="B16" s="39" t="s">
        <v>19</v>
      </c>
      <c r="C16" s="40"/>
      <c r="D16" s="41"/>
      <c r="E16" s="17"/>
      <c r="F16" s="18"/>
      <c r="G16" s="15"/>
    </row>
    <row r="17" spans="1:7" s="20" customFormat="1" ht="48.95" customHeight="1" x14ac:dyDescent="0.25">
      <c r="A17" s="15">
        <v>2</v>
      </c>
      <c r="B17" s="44" t="s">
        <v>20</v>
      </c>
      <c r="C17" s="45"/>
      <c r="D17" s="46"/>
      <c r="E17" s="12">
        <f>6-(E18+E19+E20+E21+E22)</f>
        <v>6</v>
      </c>
      <c r="F17" s="13">
        <f>ROUND(6-(F18+F19+F20+F21+F22),1)</f>
        <v>6</v>
      </c>
      <c r="G17" s="19"/>
    </row>
    <row r="18" spans="1:7" s="20" customFormat="1" ht="35.1" customHeight="1" x14ac:dyDescent="0.25">
      <c r="A18" s="18" t="s">
        <v>21</v>
      </c>
      <c r="B18" s="39" t="s">
        <v>22</v>
      </c>
      <c r="C18" s="40"/>
      <c r="D18" s="41"/>
      <c r="E18" s="21"/>
      <c r="F18" s="18"/>
      <c r="G18" s="19"/>
    </row>
    <row r="19" spans="1:7" s="20" customFormat="1" ht="56.25" customHeight="1" x14ac:dyDescent="0.25">
      <c r="A19" s="18" t="s">
        <v>23</v>
      </c>
      <c r="B19" s="39" t="s">
        <v>24</v>
      </c>
      <c r="C19" s="40"/>
      <c r="D19" s="41"/>
      <c r="E19" s="21"/>
      <c r="F19" s="18"/>
      <c r="G19" s="22"/>
    </row>
    <row r="20" spans="1:7" s="20" customFormat="1" ht="48.75" customHeight="1" x14ac:dyDescent="0.25">
      <c r="A20" s="15" t="s">
        <v>25</v>
      </c>
      <c r="B20" s="39" t="s">
        <v>26</v>
      </c>
      <c r="C20" s="40"/>
      <c r="D20" s="41"/>
      <c r="E20" s="17"/>
      <c r="F20" s="18"/>
      <c r="G20" s="23"/>
    </row>
    <row r="21" spans="1:7" s="20" customFormat="1" ht="78" customHeight="1" x14ac:dyDescent="0.25">
      <c r="A21" s="15" t="s">
        <v>27</v>
      </c>
      <c r="B21" s="39" t="s">
        <v>28</v>
      </c>
      <c r="C21" s="40"/>
      <c r="D21" s="41"/>
      <c r="E21" s="17"/>
      <c r="F21" s="18"/>
      <c r="G21" s="23"/>
    </row>
    <row r="22" spans="1:7" s="20" customFormat="1" ht="40.15" customHeight="1" x14ac:dyDescent="0.25">
      <c r="A22" s="15" t="s">
        <v>29</v>
      </c>
      <c r="B22" s="39" t="s">
        <v>30</v>
      </c>
      <c r="C22" s="40"/>
      <c r="D22" s="41"/>
      <c r="E22" s="17"/>
      <c r="F22" s="18"/>
      <c r="G22" s="19"/>
    </row>
    <row r="23" spans="1:7" s="16" customFormat="1" ht="53.25" customHeight="1" x14ac:dyDescent="0.25">
      <c r="A23" s="15">
        <v>3</v>
      </c>
      <c r="B23" s="44" t="s">
        <v>31</v>
      </c>
      <c r="C23" s="45"/>
      <c r="D23" s="46"/>
      <c r="E23" s="12">
        <f>5-(E24+E25)</f>
        <v>5</v>
      </c>
      <c r="F23" s="13">
        <f>ROUND(5-(F24+F25),1)</f>
        <v>5</v>
      </c>
      <c r="G23" s="14"/>
    </row>
    <row r="24" spans="1:7" s="20" customFormat="1" ht="83.25" customHeight="1" x14ac:dyDescent="0.25">
      <c r="A24" s="15" t="s">
        <v>32</v>
      </c>
      <c r="B24" s="39" t="s">
        <v>33</v>
      </c>
      <c r="C24" s="40"/>
      <c r="D24" s="41"/>
      <c r="E24" s="17"/>
      <c r="F24" s="18"/>
      <c r="G24" s="19"/>
    </row>
    <row r="25" spans="1:7" s="20" customFormat="1" ht="57.6" customHeight="1" x14ac:dyDescent="0.25">
      <c r="A25" s="15" t="s">
        <v>34</v>
      </c>
      <c r="B25" s="39" t="s">
        <v>35</v>
      </c>
      <c r="C25" s="40"/>
      <c r="D25" s="41"/>
      <c r="E25" s="17"/>
      <c r="F25" s="18"/>
      <c r="G25" s="19"/>
    </row>
    <row r="26" spans="1:7" s="20" customFormat="1" ht="138" customHeight="1" x14ac:dyDescent="0.25">
      <c r="A26" s="24">
        <v>4</v>
      </c>
      <c r="B26" s="44" t="s">
        <v>36</v>
      </c>
      <c r="C26" s="45"/>
      <c r="D26" s="46"/>
      <c r="E26" s="12">
        <f>4-(E27+E28+E29)</f>
        <v>4</v>
      </c>
      <c r="F26" s="13">
        <f>ROUND(4-(F27+F28+F29),1)</f>
        <v>4</v>
      </c>
      <c r="G26" s="19"/>
    </row>
    <row r="27" spans="1:7" s="20" customFormat="1" ht="52.5" customHeight="1" x14ac:dyDescent="0.25">
      <c r="A27" s="15" t="s">
        <v>37</v>
      </c>
      <c r="B27" s="39" t="s">
        <v>38</v>
      </c>
      <c r="C27" s="40"/>
      <c r="D27" s="41"/>
      <c r="E27" s="17"/>
      <c r="F27" s="18"/>
      <c r="G27" s="19"/>
    </row>
    <row r="28" spans="1:7" s="20" customFormat="1" ht="49.5" customHeight="1" x14ac:dyDescent="0.25">
      <c r="A28" s="15" t="s">
        <v>39</v>
      </c>
      <c r="B28" s="39" t="s">
        <v>40</v>
      </c>
      <c r="C28" s="40"/>
      <c r="D28" s="41"/>
      <c r="E28" s="17"/>
      <c r="F28" s="18"/>
      <c r="G28" s="19"/>
    </row>
    <row r="29" spans="1:7" s="20" customFormat="1" ht="57" customHeight="1" x14ac:dyDescent="0.25">
      <c r="A29" s="15" t="s">
        <v>41</v>
      </c>
      <c r="B29" s="39" t="s">
        <v>42</v>
      </c>
      <c r="C29" s="40"/>
      <c r="D29" s="41"/>
      <c r="E29" s="17"/>
      <c r="F29" s="18"/>
      <c r="G29" s="19"/>
    </row>
    <row r="30" spans="1:7" s="20" customFormat="1" ht="31.35" customHeight="1" x14ac:dyDescent="0.25">
      <c r="A30" s="10" t="s">
        <v>43</v>
      </c>
      <c r="B30" s="47" t="s">
        <v>44</v>
      </c>
      <c r="C30" s="48"/>
      <c r="D30" s="49"/>
      <c r="E30" s="12">
        <f>E31+E33+E35+E37+E39+E41</f>
        <v>20</v>
      </c>
      <c r="F30" s="13">
        <f>ROUND(F31+F33+F35+F37+F39+F41,1)</f>
        <v>12</v>
      </c>
      <c r="G30" s="19"/>
    </row>
    <row r="31" spans="1:7" s="5" customFormat="1" ht="71.25" customHeight="1" x14ac:dyDescent="0.25">
      <c r="A31" s="15">
        <v>5</v>
      </c>
      <c r="B31" s="43" t="s">
        <v>45</v>
      </c>
      <c r="C31" s="43"/>
      <c r="D31" s="43"/>
      <c r="E31" s="12">
        <v>1</v>
      </c>
      <c r="F31" s="13">
        <v>1</v>
      </c>
      <c r="G31" s="14"/>
    </row>
    <row r="32" spans="1:7" s="16" customFormat="1" ht="117" customHeight="1" x14ac:dyDescent="0.25">
      <c r="A32" s="15"/>
      <c r="B32" s="50" t="s">
        <v>46</v>
      </c>
      <c r="C32" s="50"/>
      <c r="D32" s="50"/>
      <c r="E32" s="12"/>
      <c r="F32" s="25"/>
      <c r="G32" s="14"/>
    </row>
    <row r="33" spans="1:7" s="20" customFormat="1" ht="30.75" customHeight="1" x14ac:dyDescent="0.25">
      <c r="A33" s="15">
        <v>6</v>
      </c>
      <c r="B33" s="44" t="s">
        <v>47</v>
      </c>
      <c r="C33" s="45"/>
      <c r="D33" s="46"/>
      <c r="E33" s="12">
        <v>2</v>
      </c>
      <c r="F33" s="13">
        <v>2</v>
      </c>
      <c r="G33" s="26"/>
    </row>
    <row r="34" spans="1:7" s="20" customFormat="1" ht="63.75" customHeight="1" x14ac:dyDescent="0.25">
      <c r="A34" s="15"/>
      <c r="B34" s="51" t="s">
        <v>48</v>
      </c>
      <c r="C34" s="52"/>
      <c r="D34" s="53"/>
      <c r="E34" s="12"/>
      <c r="F34" s="25"/>
      <c r="G34" s="19"/>
    </row>
    <row r="35" spans="1:7" s="20" customFormat="1" ht="35.65" customHeight="1" x14ac:dyDescent="0.25">
      <c r="A35" s="15">
        <v>7</v>
      </c>
      <c r="B35" s="44" t="s">
        <v>49</v>
      </c>
      <c r="C35" s="45"/>
      <c r="D35" s="46"/>
      <c r="E35" s="12">
        <v>2</v>
      </c>
      <c r="F35" s="13">
        <v>2</v>
      </c>
      <c r="G35" s="15"/>
    </row>
    <row r="36" spans="1:7" s="16" customFormat="1" ht="55.7" customHeight="1" x14ac:dyDescent="0.25">
      <c r="A36" s="15"/>
      <c r="B36" s="39" t="s">
        <v>50</v>
      </c>
      <c r="C36" s="40"/>
      <c r="D36" s="41"/>
      <c r="E36" s="12"/>
      <c r="F36" s="25"/>
      <c r="G36" s="14"/>
    </row>
    <row r="37" spans="1:7" s="20" customFormat="1" ht="40.700000000000003" customHeight="1" x14ac:dyDescent="0.25">
      <c r="A37" s="15">
        <v>8</v>
      </c>
      <c r="B37" s="44" t="s">
        <v>51</v>
      </c>
      <c r="C37" s="45"/>
      <c r="D37" s="46"/>
      <c r="E37" s="12">
        <v>2</v>
      </c>
      <c r="F37" s="13">
        <v>2</v>
      </c>
      <c r="G37" s="19"/>
    </row>
    <row r="38" spans="1:7" s="20" customFormat="1" ht="73.5" customHeight="1" x14ac:dyDescent="0.25">
      <c r="A38" s="15"/>
      <c r="B38" s="39" t="s">
        <v>52</v>
      </c>
      <c r="C38" s="40"/>
      <c r="D38" s="41"/>
      <c r="E38" s="12"/>
      <c r="F38" s="25"/>
      <c r="G38" s="19"/>
    </row>
    <row r="39" spans="1:7" s="20" customFormat="1" ht="48.75" customHeight="1" x14ac:dyDescent="0.25">
      <c r="A39" s="15">
        <v>9</v>
      </c>
      <c r="B39" s="44" t="s">
        <v>53</v>
      </c>
      <c r="C39" s="45"/>
      <c r="D39" s="46"/>
      <c r="E39" s="12">
        <v>8</v>
      </c>
      <c r="F39" s="13"/>
      <c r="G39" s="19"/>
    </row>
    <row r="40" spans="1:7" s="20" customFormat="1" ht="118.5" customHeight="1" x14ac:dyDescent="0.25">
      <c r="A40" s="15"/>
      <c r="B40" s="39" t="s">
        <v>54</v>
      </c>
      <c r="C40" s="40"/>
      <c r="D40" s="41"/>
      <c r="E40" s="12"/>
      <c r="F40" s="25"/>
      <c r="G40" s="19"/>
    </row>
    <row r="41" spans="1:7" s="20" customFormat="1" ht="38.25" customHeight="1" x14ac:dyDescent="0.25">
      <c r="A41" s="15">
        <v>10</v>
      </c>
      <c r="B41" s="44" t="s">
        <v>55</v>
      </c>
      <c r="C41" s="45"/>
      <c r="D41" s="46"/>
      <c r="E41" s="12">
        <v>5</v>
      </c>
      <c r="F41" s="13">
        <v>5</v>
      </c>
      <c r="G41" s="19"/>
    </row>
    <row r="42" spans="1:7" s="16" customFormat="1" ht="138.75" customHeight="1" x14ac:dyDescent="0.25">
      <c r="A42" s="15"/>
      <c r="B42" s="39" t="s">
        <v>56</v>
      </c>
      <c r="C42" s="40"/>
      <c r="D42" s="41"/>
      <c r="E42" s="12"/>
      <c r="F42" s="25"/>
      <c r="G42" s="14"/>
    </row>
    <row r="43" spans="1:7" s="5" customFormat="1" ht="24.75" customHeight="1" x14ac:dyDescent="0.25">
      <c r="A43" s="10"/>
      <c r="B43" s="55" t="s">
        <v>57</v>
      </c>
      <c r="C43" s="56"/>
      <c r="D43" s="57"/>
      <c r="E43" s="27">
        <f>E12+E30</f>
        <v>40</v>
      </c>
      <c r="F43" s="27">
        <f>F12+F30</f>
        <v>32</v>
      </c>
      <c r="G43" s="10"/>
    </row>
    <row r="44" spans="1:7" ht="9.75" customHeight="1" x14ac:dyDescent="0.25">
      <c r="C44" s="2"/>
      <c r="D44" s="2"/>
    </row>
    <row r="45" spans="1:7" ht="27.75" customHeight="1" x14ac:dyDescent="0.25">
      <c r="B45" s="58" t="s">
        <v>58</v>
      </c>
      <c r="C45" s="58"/>
      <c r="D45" s="58"/>
      <c r="E45" s="58"/>
    </row>
    <row r="46" spans="1:7" ht="78.400000000000006" customHeight="1" x14ac:dyDescent="0.25">
      <c r="A46" s="59" t="s">
        <v>65</v>
      </c>
      <c r="B46" s="59"/>
      <c r="C46" s="59"/>
      <c r="D46" s="59"/>
      <c r="E46" s="59"/>
      <c r="F46" s="59"/>
      <c r="G46" s="59"/>
    </row>
    <row r="47" spans="1:7" s="5" customFormat="1" ht="20.25" customHeight="1" x14ac:dyDescent="0.25">
      <c r="D47" s="60" t="s">
        <v>113</v>
      </c>
      <c r="E47" s="60"/>
      <c r="F47" s="60"/>
      <c r="G47" s="60"/>
    </row>
    <row r="48" spans="1:7" ht="16.5" x14ac:dyDescent="0.25">
      <c r="D48" s="61" t="s">
        <v>60</v>
      </c>
      <c r="E48" s="61"/>
      <c r="F48" s="61"/>
      <c r="G48" s="61"/>
    </row>
    <row r="49" spans="4:7" x14ac:dyDescent="0.25">
      <c r="D49" s="37" t="s">
        <v>61</v>
      </c>
      <c r="E49" s="37"/>
      <c r="F49" s="37"/>
      <c r="G49" s="37"/>
    </row>
    <row r="55" spans="4:7" x14ac:dyDescent="0.25">
      <c r="D55" s="62" t="s">
        <v>62</v>
      </c>
      <c r="E55" s="62"/>
      <c r="F55" s="62"/>
      <c r="G55" s="62"/>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E6197-19A0-4520-9B7C-F7D0A469A958}">
  <sheetPr>
    <tabColor theme="9" tint="0.39997558519241921"/>
  </sheetPr>
  <dimension ref="A1:G55"/>
  <sheetViews>
    <sheetView zoomScale="85" zoomScaleNormal="85" workbookViewId="0">
      <selection activeCell="J4" sqref="J4"/>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118</v>
      </c>
    </row>
    <row r="2" spans="1:7" s="5" customFormat="1" ht="57.75" customHeight="1" x14ac:dyDescent="0.25">
      <c r="A2" s="61" t="s">
        <v>0</v>
      </c>
      <c r="B2" s="61"/>
      <c r="C2" s="61"/>
      <c r="D2" s="61" t="s">
        <v>1</v>
      </c>
      <c r="E2" s="61"/>
      <c r="F2" s="61"/>
      <c r="G2" s="61"/>
    </row>
    <row r="3" spans="1:7" s="5" customFormat="1" ht="8.25" customHeight="1" x14ac:dyDescent="0.25">
      <c r="A3" s="35"/>
      <c r="B3" s="35"/>
      <c r="D3" s="6"/>
      <c r="E3" s="6"/>
      <c r="F3" s="7"/>
      <c r="G3" s="6"/>
    </row>
    <row r="4" spans="1:7" ht="38.25" customHeight="1" x14ac:dyDescent="0.25">
      <c r="A4" s="36" t="s">
        <v>108</v>
      </c>
      <c r="B4" s="36"/>
      <c r="C4" s="36"/>
      <c r="D4" s="36"/>
      <c r="E4" s="36"/>
      <c r="F4" s="36"/>
      <c r="G4" s="36"/>
    </row>
    <row r="5" spans="1:7" ht="9.75" customHeight="1" x14ac:dyDescent="0.25">
      <c r="A5" s="37"/>
      <c r="B5" s="38"/>
      <c r="C5" s="38"/>
      <c r="D5" s="38"/>
      <c r="E5" s="38"/>
      <c r="F5" s="38"/>
      <c r="G5" s="38"/>
    </row>
    <row r="6" spans="1:7" s="9" customFormat="1" ht="21.75" customHeight="1" x14ac:dyDescent="0.25">
      <c r="B6" s="33" t="s">
        <v>66</v>
      </c>
      <c r="C6" s="33"/>
      <c r="D6" s="33"/>
      <c r="E6" s="33"/>
      <c r="F6" s="33"/>
      <c r="G6" s="33"/>
    </row>
    <row r="7" spans="1:7" s="9" customFormat="1" ht="21.75" customHeight="1" x14ac:dyDescent="0.25">
      <c r="B7" s="33" t="s">
        <v>3</v>
      </c>
      <c r="C7" s="33"/>
      <c r="D7" s="33"/>
      <c r="E7" s="33"/>
      <c r="F7" s="33"/>
      <c r="G7" s="33"/>
    </row>
    <row r="8" spans="1:7" s="9" customFormat="1" ht="21.75" customHeight="1" x14ac:dyDescent="0.25">
      <c r="B8" s="33" t="s">
        <v>4</v>
      </c>
      <c r="C8" s="33"/>
      <c r="D8" s="33"/>
      <c r="E8" s="33"/>
      <c r="F8" s="33"/>
      <c r="G8" s="33"/>
    </row>
    <row r="9" spans="1:7" s="9" customFormat="1" ht="21.75" customHeight="1" x14ac:dyDescent="0.25">
      <c r="B9" s="33" t="s">
        <v>67</v>
      </c>
      <c r="C9" s="33"/>
      <c r="D9" s="33"/>
      <c r="E9" s="33"/>
      <c r="F9" s="33"/>
      <c r="G9" s="33"/>
    </row>
    <row r="10" spans="1:7" ht="8.25" customHeight="1" x14ac:dyDescent="0.25"/>
    <row r="11" spans="1:7" s="5" customFormat="1" ht="58.5" customHeight="1" x14ac:dyDescent="0.25">
      <c r="A11" s="10" t="s">
        <v>6</v>
      </c>
      <c r="B11" s="42" t="s">
        <v>7</v>
      </c>
      <c r="C11" s="42"/>
      <c r="D11" s="42"/>
      <c r="E11" s="10" t="s">
        <v>8</v>
      </c>
      <c r="F11" s="11" t="s">
        <v>9</v>
      </c>
      <c r="G11" s="10" t="s">
        <v>10</v>
      </c>
    </row>
    <row r="12" spans="1:7" s="5" customFormat="1" ht="87.6" customHeight="1" x14ac:dyDescent="0.25">
      <c r="A12" s="10" t="s">
        <v>11</v>
      </c>
      <c r="B12" s="43" t="s">
        <v>12</v>
      </c>
      <c r="C12" s="43"/>
      <c r="D12" s="43"/>
      <c r="E12" s="12">
        <f>E13+E17+E23+E26</f>
        <v>20</v>
      </c>
      <c r="F12" s="13">
        <f>ROUND(F13+F17+F23+F26,1)</f>
        <v>20</v>
      </c>
      <c r="G12" s="14"/>
    </row>
    <row r="13" spans="1:7" s="16" customFormat="1" ht="33.950000000000003" customHeight="1" x14ac:dyDescent="0.25">
      <c r="A13" s="15">
        <v>1</v>
      </c>
      <c r="B13" s="43" t="s">
        <v>13</v>
      </c>
      <c r="C13" s="43"/>
      <c r="D13" s="43"/>
      <c r="E13" s="12">
        <f>5-(E14+E15+E16)</f>
        <v>5</v>
      </c>
      <c r="F13" s="13">
        <f>ROUND(5-(F14+F15+F16),1)</f>
        <v>5</v>
      </c>
      <c r="G13" s="14"/>
    </row>
    <row r="14" spans="1:7" s="16" customFormat="1" ht="122.25" customHeight="1" x14ac:dyDescent="0.25">
      <c r="A14" s="15" t="s">
        <v>14</v>
      </c>
      <c r="B14" s="39" t="s">
        <v>15</v>
      </c>
      <c r="C14" s="40"/>
      <c r="D14" s="41"/>
      <c r="E14" s="17"/>
      <c r="F14" s="18"/>
      <c r="G14" s="15"/>
    </row>
    <row r="15" spans="1:7" s="20" customFormat="1" ht="105.75" customHeight="1" x14ac:dyDescent="0.25">
      <c r="A15" s="15" t="s">
        <v>16</v>
      </c>
      <c r="B15" s="39" t="s">
        <v>17</v>
      </c>
      <c r="C15" s="40"/>
      <c r="D15" s="41"/>
      <c r="E15" s="17"/>
      <c r="F15" s="18"/>
      <c r="G15" s="19"/>
    </row>
    <row r="16" spans="1:7" s="20" customFormat="1" ht="91.5" customHeight="1" x14ac:dyDescent="0.25">
      <c r="A16" s="15" t="s">
        <v>18</v>
      </c>
      <c r="B16" s="39" t="s">
        <v>19</v>
      </c>
      <c r="C16" s="40"/>
      <c r="D16" s="41"/>
      <c r="E16" s="17"/>
      <c r="F16" s="18"/>
      <c r="G16" s="15"/>
    </row>
    <row r="17" spans="1:7" s="20" customFormat="1" ht="48.95" customHeight="1" x14ac:dyDescent="0.25">
      <c r="A17" s="15">
        <v>2</v>
      </c>
      <c r="B17" s="44" t="s">
        <v>20</v>
      </c>
      <c r="C17" s="45"/>
      <c r="D17" s="46"/>
      <c r="E17" s="12">
        <f>6-(E18+E19+E20+E21+E22)</f>
        <v>6</v>
      </c>
      <c r="F17" s="13">
        <f>ROUND(6-(F18+F19+F20+F21+F22),1)</f>
        <v>6</v>
      </c>
      <c r="G17" s="19"/>
    </row>
    <row r="18" spans="1:7" s="20" customFormat="1" ht="35.1" customHeight="1" x14ac:dyDescent="0.25">
      <c r="A18" s="18" t="s">
        <v>21</v>
      </c>
      <c r="B18" s="39" t="s">
        <v>22</v>
      </c>
      <c r="C18" s="40"/>
      <c r="D18" s="41"/>
      <c r="E18" s="21"/>
      <c r="F18" s="18"/>
      <c r="G18" s="19"/>
    </row>
    <row r="19" spans="1:7" s="20" customFormat="1" ht="56.25" customHeight="1" x14ac:dyDescent="0.25">
      <c r="A19" s="18" t="s">
        <v>23</v>
      </c>
      <c r="B19" s="39" t="s">
        <v>24</v>
      </c>
      <c r="C19" s="40"/>
      <c r="D19" s="41"/>
      <c r="E19" s="21"/>
      <c r="F19" s="18"/>
      <c r="G19" s="22"/>
    </row>
    <row r="20" spans="1:7" s="20" customFormat="1" ht="48.75" customHeight="1" x14ac:dyDescent="0.25">
      <c r="A20" s="15" t="s">
        <v>25</v>
      </c>
      <c r="B20" s="39" t="s">
        <v>26</v>
      </c>
      <c r="C20" s="40"/>
      <c r="D20" s="41"/>
      <c r="E20" s="17"/>
      <c r="F20" s="18"/>
      <c r="G20" s="23"/>
    </row>
    <row r="21" spans="1:7" s="20" customFormat="1" ht="78" customHeight="1" x14ac:dyDescent="0.25">
      <c r="A21" s="15" t="s">
        <v>27</v>
      </c>
      <c r="B21" s="39" t="s">
        <v>28</v>
      </c>
      <c r="C21" s="40"/>
      <c r="D21" s="41"/>
      <c r="E21" s="17"/>
      <c r="F21" s="18"/>
      <c r="G21" s="23"/>
    </row>
    <row r="22" spans="1:7" s="20" customFormat="1" ht="40.15" customHeight="1" x14ac:dyDescent="0.25">
      <c r="A22" s="15" t="s">
        <v>29</v>
      </c>
      <c r="B22" s="39" t="s">
        <v>30</v>
      </c>
      <c r="C22" s="40"/>
      <c r="D22" s="41"/>
      <c r="E22" s="17"/>
      <c r="F22" s="18"/>
      <c r="G22" s="19"/>
    </row>
    <row r="23" spans="1:7" s="16" customFormat="1" ht="53.25" customHeight="1" x14ac:dyDescent="0.25">
      <c r="A23" s="15">
        <v>3</v>
      </c>
      <c r="B23" s="44" t="s">
        <v>31</v>
      </c>
      <c r="C23" s="45"/>
      <c r="D23" s="46"/>
      <c r="E23" s="12">
        <f>5-(E24+E25)</f>
        <v>5</v>
      </c>
      <c r="F23" s="13">
        <f>ROUND(5-(F24+F25),1)</f>
        <v>5</v>
      </c>
      <c r="G23" s="14"/>
    </row>
    <row r="24" spans="1:7" s="20" customFormat="1" ht="83.25" customHeight="1" x14ac:dyDescent="0.25">
      <c r="A24" s="15" t="s">
        <v>32</v>
      </c>
      <c r="B24" s="39" t="s">
        <v>33</v>
      </c>
      <c r="C24" s="40"/>
      <c r="D24" s="41"/>
      <c r="E24" s="17"/>
      <c r="F24" s="18"/>
      <c r="G24" s="19"/>
    </row>
    <row r="25" spans="1:7" s="20" customFormat="1" ht="57.6" customHeight="1" x14ac:dyDescent="0.25">
      <c r="A25" s="15" t="s">
        <v>34</v>
      </c>
      <c r="B25" s="39" t="s">
        <v>35</v>
      </c>
      <c r="C25" s="40"/>
      <c r="D25" s="41"/>
      <c r="E25" s="17"/>
      <c r="F25" s="18"/>
      <c r="G25" s="19"/>
    </row>
    <row r="26" spans="1:7" s="20" customFormat="1" ht="138" customHeight="1" x14ac:dyDescent="0.25">
      <c r="A26" s="24">
        <v>4</v>
      </c>
      <c r="B26" s="44" t="s">
        <v>36</v>
      </c>
      <c r="C26" s="45"/>
      <c r="D26" s="46"/>
      <c r="E26" s="12">
        <f>4-(E27+E28+E29)</f>
        <v>4</v>
      </c>
      <c r="F26" s="13">
        <f>ROUND(4-(F27+F28+F29),1)</f>
        <v>4</v>
      </c>
      <c r="G26" s="19"/>
    </row>
    <row r="27" spans="1:7" s="20" customFormat="1" ht="52.5" customHeight="1" x14ac:dyDescent="0.25">
      <c r="A27" s="15" t="s">
        <v>37</v>
      </c>
      <c r="B27" s="39" t="s">
        <v>38</v>
      </c>
      <c r="C27" s="40"/>
      <c r="D27" s="41"/>
      <c r="E27" s="17"/>
      <c r="F27" s="18"/>
      <c r="G27" s="19"/>
    </row>
    <row r="28" spans="1:7" s="20" customFormat="1" ht="49.5" customHeight="1" x14ac:dyDescent="0.25">
      <c r="A28" s="15" t="s">
        <v>39</v>
      </c>
      <c r="B28" s="39" t="s">
        <v>40</v>
      </c>
      <c r="C28" s="40"/>
      <c r="D28" s="41"/>
      <c r="E28" s="17"/>
      <c r="F28" s="18"/>
      <c r="G28" s="19"/>
    </row>
    <row r="29" spans="1:7" s="20" customFormat="1" ht="57" customHeight="1" x14ac:dyDescent="0.25">
      <c r="A29" s="15" t="s">
        <v>41</v>
      </c>
      <c r="B29" s="39" t="s">
        <v>42</v>
      </c>
      <c r="C29" s="40"/>
      <c r="D29" s="41"/>
      <c r="E29" s="17"/>
      <c r="F29" s="18"/>
      <c r="G29" s="19"/>
    </row>
    <row r="30" spans="1:7" s="20" customFormat="1" ht="31.35" customHeight="1" x14ac:dyDescent="0.25">
      <c r="A30" s="10" t="s">
        <v>43</v>
      </c>
      <c r="B30" s="47" t="s">
        <v>44</v>
      </c>
      <c r="C30" s="48"/>
      <c r="D30" s="49"/>
      <c r="E30" s="12">
        <f>E31+E33+E35+E37+E39+E41</f>
        <v>20</v>
      </c>
      <c r="F30" s="13">
        <f>ROUND(F31+F33+F35+F37+F39+F41,1)</f>
        <v>14</v>
      </c>
      <c r="G30" s="19"/>
    </row>
    <row r="31" spans="1:7" s="5" customFormat="1" ht="71.25" customHeight="1" x14ac:dyDescent="0.25">
      <c r="A31" s="15">
        <v>5</v>
      </c>
      <c r="B31" s="43" t="s">
        <v>45</v>
      </c>
      <c r="C31" s="43"/>
      <c r="D31" s="43"/>
      <c r="E31" s="12">
        <v>1</v>
      </c>
      <c r="F31" s="13">
        <v>1</v>
      </c>
      <c r="G31" s="14"/>
    </row>
    <row r="32" spans="1:7" s="16" customFormat="1" ht="117" customHeight="1" x14ac:dyDescent="0.25">
      <c r="A32" s="15"/>
      <c r="B32" s="50" t="s">
        <v>46</v>
      </c>
      <c r="C32" s="50"/>
      <c r="D32" s="50"/>
      <c r="E32" s="12"/>
      <c r="F32" s="25"/>
      <c r="G32" s="14"/>
    </row>
    <row r="33" spans="1:7" s="20" customFormat="1" ht="30.75" customHeight="1" x14ac:dyDescent="0.25">
      <c r="A33" s="15">
        <v>6</v>
      </c>
      <c r="B33" s="44" t="s">
        <v>47</v>
      </c>
      <c r="C33" s="45"/>
      <c r="D33" s="46"/>
      <c r="E33" s="12">
        <v>2</v>
      </c>
      <c r="F33" s="13">
        <v>2</v>
      </c>
      <c r="G33" s="26"/>
    </row>
    <row r="34" spans="1:7" s="20" customFormat="1" ht="63.75" customHeight="1" x14ac:dyDescent="0.25">
      <c r="A34" s="15"/>
      <c r="B34" s="51" t="s">
        <v>48</v>
      </c>
      <c r="C34" s="52"/>
      <c r="D34" s="53"/>
      <c r="E34" s="12"/>
      <c r="F34" s="25"/>
      <c r="G34" s="19"/>
    </row>
    <row r="35" spans="1:7" s="20" customFormat="1" ht="35.65" customHeight="1" x14ac:dyDescent="0.25">
      <c r="A35" s="15">
        <v>7</v>
      </c>
      <c r="B35" s="44" t="s">
        <v>49</v>
      </c>
      <c r="C35" s="45"/>
      <c r="D35" s="46"/>
      <c r="E35" s="12">
        <v>2</v>
      </c>
      <c r="F35" s="13">
        <v>2</v>
      </c>
      <c r="G35" s="15"/>
    </row>
    <row r="36" spans="1:7" s="16" customFormat="1" ht="55.7" customHeight="1" x14ac:dyDescent="0.25">
      <c r="A36" s="15"/>
      <c r="B36" s="39" t="s">
        <v>50</v>
      </c>
      <c r="C36" s="40"/>
      <c r="D36" s="41"/>
      <c r="E36" s="12"/>
      <c r="F36" s="25"/>
      <c r="G36" s="14"/>
    </row>
    <row r="37" spans="1:7" s="20" customFormat="1" ht="40.700000000000003" customHeight="1" x14ac:dyDescent="0.25">
      <c r="A37" s="15">
        <v>8</v>
      </c>
      <c r="B37" s="44" t="s">
        <v>51</v>
      </c>
      <c r="C37" s="45"/>
      <c r="D37" s="46"/>
      <c r="E37" s="12">
        <v>2</v>
      </c>
      <c r="F37" s="13">
        <v>2</v>
      </c>
      <c r="G37" s="19"/>
    </row>
    <row r="38" spans="1:7" s="20" customFormat="1" ht="73.5" customHeight="1" x14ac:dyDescent="0.25">
      <c r="A38" s="15"/>
      <c r="B38" s="39" t="s">
        <v>52</v>
      </c>
      <c r="C38" s="40"/>
      <c r="D38" s="41"/>
      <c r="E38" s="12"/>
      <c r="F38" s="25"/>
      <c r="G38" s="19"/>
    </row>
    <row r="39" spans="1:7" s="20" customFormat="1" ht="48.75" customHeight="1" x14ac:dyDescent="0.25">
      <c r="A39" s="15">
        <v>9</v>
      </c>
      <c r="B39" s="44" t="s">
        <v>53</v>
      </c>
      <c r="C39" s="45"/>
      <c r="D39" s="46"/>
      <c r="E39" s="12">
        <v>8</v>
      </c>
      <c r="F39" s="13">
        <v>2</v>
      </c>
      <c r="G39" s="19"/>
    </row>
    <row r="40" spans="1:7" s="20" customFormat="1" ht="118.5" customHeight="1" x14ac:dyDescent="0.25">
      <c r="A40" s="15"/>
      <c r="B40" s="39" t="s">
        <v>54</v>
      </c>
      <c r="C40" s="40"/>
      <c r="D40" s="41"/>
      <c r="E40" s="12"/>
      <c r="F40" s="25"/>
      <c r="G40" s="19"/>
    </row>
    <row r="41" spans="1:7" s="20" customFormat="1" ht="38.25" customHeight="1" x14ac:dyDescent="0.25">
      <c r="A41" s="15">
        <v>10</v>
      </c>
      <c r="B41" s="44" t="s">
        <v>55</v>
      </c>
      <c r="C41" s="45"/>
      <c r="D41" s="46"/>
      <c r="E41" s="12">
        <v>5</v>
      </c>
      <c r="F41" s="13">
        <v>5</v>
      </c>
      <c r="G41" s="19"/>
    </row>
    <row r="42" spans="1:7" s="16" customFormat="1" ht="138.75" customHeight="1" x14ac:dyDescent="0.25">
      <c r="A42" s="15"/>
      <c r="B42" s="39" t="s">
        <v>56</v>
      </c>
      <c r="C42" s="40"/>
      <c r="D42" s="41"/>
      <c r="E42" s="12"/>
      <c r="F42" s="25"/>
      <c r="G42" s="14"/>
    </row>
    <row r="43" spans="1:7" s="5" customFormat="1" ht="24.75" customHeight="1" x14ac:dyDescent="0.25">
      <c r="A43" s="10"/>
      <c r="B43" s="55" t="s">
        <v>57</v>
      </c>
      <c r="C43" s="56"/>
      <c r="D43" s="57"/>
      <c r="E43" s="27">
        <f>E12+E30</f>
        <v>40</v>
      </c>
      <c r="F43" s="27">
        <f>F12+F30</f>
        <v>34</v>
      </c>
      <c r="G43" s="10"/>
    </row>
    <row r="44" spans="1:7" ht="9.75" customHeight="1" x14ac:dyDescent="0.25">
      <c r="C44" s="2"/>
      <c r="D44" s="2"/>
    </row>
    <row r="45" spans="1:7" ht="27.75" customHeight="1" x14ac:dyDescent="0.25">
      <c r="B45" s="58" t="s">
        <v>58</v>
      </c>
      <c r="C45" s="58"/>
      <c r="D45" s="58"/>
      <c r="E45" s="58"/>
    </row>
    <row r="46" spans="1:7" ht="78.400000000000006" customHeight="1" x14ac:dyDescent="0.25">
      <c r="A46" s="59" t="s">
        <v>59</v>
      </c>
      <c r="B46" s="59"/>
      <c r="C46" s="59"/>
      <c r="D46" s="59"/>
      <c r="E46" s="59"/>
      <c r="F46" s="59"/>
      <c r="G46" s="59"/>
    </row>
    <row r="47" spans="1:7" s="5" customFormat="1" ht="20.25" customHeight="1" x14ac:dyDescent="0.25">
      <c r="D47" s="60" t="s">
        <v>109</v>
      </c>
      <c r="E47" s="60"/>
      <c r="F47" s="60"/>
      <c r="G47" s="60"/>
    </row>
    <row r="48" spans="1:7" ht="16.5" x14ac:dyDescent="0.25">
      <c r="D48" s="61" t="s">
        <v>60</v>
      </c>
      <c r="E48" s="61"/>
      <c r="F48" s="61"/>
      <c r="G48" s="61"/>
    </row>
    <row r="49" spans="4:7" x14ac:dyDescent="0.25">
      <c r="D49" s="37" t="s">
        <v>61</v>
      </c>
      <c r="E49" s="37"/>
      <c r="F49" s="37"/>
      <c r="G49" s="37"/>
    </row>
    <row r="55" spans="4:7" x14ac:dyDescent="0.25">
      <c r="D55" s="62" t="s">
        <v>62</v>
      </c>
      <c r="E55" s="62"/>
      <c r="F55" s="62"/>
      <c r="G55" s="62"/>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854CD-39E5-4B87-9400-B585015040FB}">
  <sheetPr>
    <tabColor theme="9" tint="0.39997558519241921"/>
  </sheetPr>
  <dimension ref="A1:G55"/>
  <sheetViews>
    <sheetView zoomScale="85" zoomScaleNormal="85" workbookViewId="0">
      <selection activeCell="H2" sqref="H2"/>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118</v>
      </c>
    </row>
    <row r="2" spans="1:7" s="5" customFormat="1" ht="57.75" customHeight="1" x14ac:dyDescent="0.25">
      <c r="A2" s="61" t="s">
        <v>0</v>
      </c>
      <c r="B2" s="61"/>
      <c r="C2" s="61"/>
      <c r="D2" s="61" t="s">
        <v>1</v>
      </c>
      <c r="E2" s="61"/>
      <c r="F2" s="61"/>
      <c r="G2" s="61"/>
    </row>
    <row r="3" spans="1:7" s="5" customFormat="1" ht="8.25" customHeight="1" x14ac:dyDescent="0.25">
      <c r="A3" s="35"/>
      <c r="B3" s="35"/>
      <c r="D3" s="6"/>
      <c r="E3" s="6"/>
      <c r="F3" s="7"/>
      <c r="G3" s="6"/>
    </row>
    <row r="4" spans="1:7" ht="38.25" customHeight="1" x14ac:dyDescent="0.25">
      <c r="A4" s="36" t="s">
        <v>108</v>
      </c>
      <c r="B4" s="36"/>
      <c r="C4" s="36"/>
      <c r="D4" s="36"/>
      <c r="E4" s="36"/>
      <c r="F4" s="36"/>
      <c r="G4" s="36"/>
    </row>
    <row r="5" spans="1:7" ht="9.75" customHeight="1" x14ac:dyDescent="0.25">
      <c r="A5" s="37"/>
      <c r="B5" s="38"/>
      <c r="C5" s="38"/>
      <c r="D5" s="38"/>
      <c r="E5" s="38"/>
      <c r="F5" s="38"/>
      <c r="G5" s="38"/>
    </row>
    <row r="6" spans="1:7" s="9" customFormat="1" ht="21.75" customHeight="1" x14ac:dyDescent="0.25">
      <c r="B6" s="33" t="s">
        <v>63</v>
      </c>
      <c r="C6" s="33"/>
      <c r="D6" s="33"/>
      <c r="E6" s="33"/>
      <c r="F6" s="33"/>
      <c r="G6" s="33"/>
    </row>
    <row r="7" spans="1:7" s="9" customFormat="1" ht="21.75" customHeight="1" x14ac:dyDescent="0.25">
      <c r="B7" s="33" t="s">
        <v>3</v>
      </c>
      <c r="C7" s="33"/>
      <c r="D7" s="33"/>
      <c r="E7" s="33"/>
      <c r="F7" s="33"/>
      <c r="G7" s="33"/>
    </row>
    <row r="8" spans="1:7" s="9" customFormat="1" ht="21.75" customHeight="1" x14ac:dyDescent="0.25">
      <c r="B8" s="33" t="s">
        <v>4</v>
      </c>
      <c r="C8" s="33"/>
      <c r="D8" s="33"/>
      <c r="E8" s="33"/>
      <c r="F8" s="33"/>
      <c r="G8" s="33"/>
    </row>
    <row r="9" spans="1:7" s="9" customFormat="1" ht="21.75" customHeight="1" x14ac:dyDescent="0.25">
      <c r="B9" s="33" t="s">
        <v>64</v>
      </c>
      <c r="C9" s="33"/>
      <c r="D9" s="33"/>
      <c r="E9" s="33"/>
      <c r="F9" s="33"/>
      <c r="G9" s="33"/>
    </row>
    <row r="10" spans="1:7" ht="8.25" customHeight="1" x14ac:dyDescent="0.25"/>
    <row r="11" spans="1:7" s="5" customFormat="1" ht="58.5" customHeight="1" x14ac:dyDescent="0.25">
      <c r="A11" s="10" t="s">
        <v>6</v>
      </c>
      <c r="B11" s="42" t="s">
        <v>7</v>
      </c>
      <c r="C11" s="42"/>
      <c r="D11" s="42"/>
      <c r="E11" s="10" t="s">
        <v>8</v>
      </c>
      <c r="F11" s="11" t="s">
        <v>9</v>
      </c>
      <c r="G11" s="10" t="s">
        <v>10</v>
      </c>
    </row>
    <row r="12" spans="1:7" s="5" customFormat="1" ht="87.6" customHeight="1" x14ac:dyDescent="0.25">
      <c r="A12" s="10" t="s">
        <v>11</v>
      </c>
      <c r="B12" s="43" t="s">
        <v>12</v>
      </c>
      <c r="C12" s="43"/>
      <c r="D12" s="43"/>
      <c r="E12" s="12">
        <f>E13+E17+E23+E26</f>
        <v>20</v>
      </c>
      <c r="F12" s="13">
        <f>ROUND(F13+F17+F23+F26,1)</f>
        <v>20</v>
      </c>
      <c r="G12" s="14"/>
    </row>
    <row r="13" spans="1:7" s="16" customFormat="1" ht="33.950000000000003" customHeight="1" x14ac:dyDescent="0.25">
      <c r="A13" s="15">
        <v>1</v>
      </c>
      <c r="B13" s="43" t="s">
        <v>13</v>
      </c>
      <c r="C13" s="43"/>
      <c r="D13" s="43"/>
      <c r="E13" s="12">
        <f>5-(E14+E15+E16)</f>
        <v>5</v>
      </c>
      <c r="F13" s="13">
        <f>ROUND(5-(F14+F15+F16),1)</f>
        <v>5</v>
      </c>
      <c r="G13" s="14"/>
    </row>
    <row r="14" spans="1:7" s="16" customFormat="1" ht="122.25" customHeight="1" x14ac:dyDescent="0.25">
      <c r="A14" s="15" t="s">
        <v>14</v>
      </c>
      <c r="B14" s="39" t="s">
        <v>15</v>
      </c>
      <c r="C14" s="40"/>
      <c r="D14" s="41"/>
      <c r="E14" s="17"/>
      <c r="F14" s="18"/>
      <c r="G14" s="15"/>
    </row>
    <row r="15" spans="1:7" s="20" customFormat="1" ht="105.75" customHeight="1" x14ac:dyDescent="0.25">
      <c r="A15" s="15" t="s">
        <v>16</v>
      </c>
      <c r="B15" s="39" t="s">
        <v>17</v>
      </c>
      <c r="C15" s="40"/>
      <c r="D15" s="41"/>
      <c r="E15" s="17"/>
      <c r="F15" s="18"/>
      <c r="G15" s="19"/>
    </row>
    <row r="16" spans="1:7" s="20" customFormat="1" ht="91.5" customHeight="1" x14ac:dyDescent="0.25">
      <c r="A16" s="15" t="s">
        <v>18</v>
      </c>
      <c r="B16" s="39" t="s">
        <v>19</v>
      </c>
      <c r="C16" s="40"/>
      <c r="D16" s="41"/>
      <c r="E16" s="17"/>
      <c r="F16" s="18"/>
      <c r="G16" s="15"/>
    </row>
    <row r="17" spans="1:7" s="20" customFormat="1" ht="48.95" customHeight="1" x14ac:dyDescent="0.25">
      <c r="A17" s="15">
        <v>2</v>
      </c>
      <c r="B17" s="44" t="s">
        <v>20</v>
      </c>
      <c r="C17" s="45"/>
      <c r="D17" s="46"/>
      <c r="E17" s="12">
        <f>6-(E18+E19+E20+E21+E22)</f>
        <v>6</v>
      </c>
      <c r="F17" s="13">
        <f>ROUND(6-(F18+F19+F20+F21+F22),1)</f>
        <v>6</v>
      </c>
      <c r="G17" s="19"/>
    </row>
    <row r="18" spans="1:7" s="20" customFormat="1" ht="35.1" customHeight="1" x14ac:dyDescent="0.25">
      <c r="A18" s="18" t="s">
        <v>21</v>
      </c>
      <c r="B18" s="39" t="s">
        <v>22</v>
      </c>
      <c r="C18" s="40"/>
      <c r="D18" s="41"/>
      <c r="E18" s="21"/>
      <c r="F18" s="18"/>
      <c r="G18" s="19"/>
    </row>
    <row r="19" spans="1:7" s="20" customFormat="1" ht="56.25" customHeight="1" x14ac:dyDescent="0.25">
      <c r="A19" s="18" t="s">
        <v>23</v>
      </c>
      <c r="B19" s="39" t="s">
        <v>24</v>
      </c>
      <c r="C19" s="40"/>
      <c r="D19" s="41"/>
      <c r="E19" s="21"/>
      <c r="F19" s="18"/>
      <c r="G19" s="22"/>
    </row>
    <row r="20" spans="1:7" s="20" customFormat="1" ht="48.75" customHeight="1" x14ac:dyDescent="0.25">
      <c r="A20" s="15" t="s">
        <v>25</v>
      </c>
      <c r="B20" s="39" t="s">
        <v>26</v>
      </c>
      <c r="C20" s="40"/>
      <c r="D20" s="41"/>
      <c r="E20" s="17"/>
      <c r="F20" s="18"/>
      <c r="G20" s="23"/>
    </row>
    <row r="21" spans="1:7" s="20" customFormat="1" ht="78" customHeight="1" x14ac:dyDescent="0.25">
      <c r="A21" s="15" t="s">
        <v>27</v>
      </c>
      <c r="B21" s="39" t="s">
        <v>28</v>
      </c>
      <c r="C21" s="40"/>
      <c r="D21" s="41"/>
      <c r="E21" s="17"/>
      <c r="F21" s="18"/>
      <c r="G21" s="23"/>
    </row>
    <row r="22" spans="1:7" s="20" customFormat="1" ht="40.15" customHeight="1" x14ac:dyDescent="0.25">
      <c r="A22" s="15" t="s">
        <v>29</v>
      </c>
      <c r="B22" s="39" t="s">
        <v>30</v>
      </c>
      <c r="C22" s="40"/>
      <c r="D22" s="41"/>
      <c r="E22" s="17"/>
      <c r="F22" s="18"/>
      <c r="G22" s="19"/>
    </row>
    <row r="23" spans="1:7" s="16" customFormat="1" ht="53.25" customHeight="1" x14ac:dyDescent="0.25">
      <c r="A23" s="15">
        <v>3</v>
      </c>
      <c r="B23" s="44" t="s">
        <v>31</v>
      </c>
      <c r="C23" s="45"/>
      <c r="D23" s="46"/>
      <c r="E23" s="12">
        <f>5-(E24+E25)</f>
        <v>5</v>
      </c>
      <c r="F23" s="13">
        <f>ROUND(5-(F24+F25),1)</f>
        <v>5</v>
      </c>
      <c r="G23" s="14"/>
    </row>
    <row r="24" spans="1:7" s="20" customFormat="1" ht="83.25" customHeight="1" x14ac:dyDescent="0.25">
      <c r="A24" s="15" t="s">
        <v>32</v>
      </c>
      <c r="B24" s="39" t="s">
        <v>33</v>
      </c>
      <c r="C24" s="40"/>
      <c r="D24" s="41"/>
      <c r="E24" s="17"/>
      <c r="F24" s="18"/>
      <c r="G24" s="19"/>
    </row>
    <row r="25" spans="1:7" s="20" customFormat="1" ht="57.6" customHeight="1" x14ac:dyDescent="0.25">
      <c r="A25" s="15" t="s">
        <v>34</v>
      </c>
      <c r="B25" s="39" t="s">
        <v>35</v>
      </c>
      <c r="C25" s="40"/>
      <c r="D25" s="41"/>
      <c r="E25" s="17"/>
      <c r="F25" s="18"/>
      <c r="G25" s="19"/>
    </row>
    <row r="26" spans="1:7" s="20" customFormat="1" ht="138" customHeight="1" x14ac:dyDescent="0.25">
      <c r="A26" s="24">
        <v>4</v>
      </c>
      <c r="B26" s="44" t="s">
        <v>36</v>
      </c>
      <c r="C26" s="45"/>
      <c r="D26" s="46"/>
      <c r="E26" s="12">
        <f>4-(E27+E28+E29)</f>
        <v>4</v>
      </c>
      <c r="F26" s="13">
        <f>ROUND(4-(F27+F28+F29),1)</f>
        <v>4</v>
      </c>
      <c r="G26" s="19"/>
    </row>
    <row r="27" spans="1:7" s="20" customFormat="1" ht="52.5" customHeight="1" x14ac:dyDescent="0.25">
      <c r="A27" s="15" t="s">
        <v>37</v>
      </c>
      <c r="B27" s="39" t="s">
        <v>38</v>
      </c>
      <c r="C27" s="40"/>
      <c r="D27" s="41"/>
      <c r="E27" s="17"/>
      <c r="F27" s="18"/>
      <c r="G27" s="19"/>
    </row>
    <row r="28" spans="1:7" s="20" customFormat="1" ht="49.5" customHeight="1" x14ac:dyDescent="0.25">
      <c r="A28" s="15" t="s">
        <v>39</v>
      </c>
      <c r="B28" s="39" t="s">
        <v>40</v>
      </c>
      <c r="C28" s="40"/>
      <c r="D28" s="41"/>
      <c r="E28" s="17"/>
      <c r="F28" s="18"/>
      <c r="G28" s="19"/>
    </row>
    <row r="29" spans="1:7" s="20" customFormat="1" ht="57" customHeight="1" x14ac:dyDescent="0.25">
      <c r="A29" s="15" t="s">
        <v>41</v>
      </c>
      <c r="B29" s="39" t="s">
        <v>42</v>
      </c>
      <c r="C29" s="40"/>
      <c r="D29" s="41"/>
      <c r="E29" s="17"/>
      <c r="F29" s="18"/>
      <c r="G29" s="19"/>
    </row>
    <row r="30" spans="1:7" s="20" customFormat="1" ht="31.35" customHeight="1" x14ac:dyDescent="0.25">
      <c r="A30" s="10" t="s">
        <v>43</v>
      </c>
      <c r="B30" s="47" t="s">
        <v>44</v>
      </c>
      <c r="C30" s="48"/>
      <c r="D30" s="49"/>
      <c r="E30" s="12">
        <f>E31+E33+E35+E37+E39+E41</f>
        <v>20</v>
      </c>
      <c r="F30" s="13">
        <f>ROUND(F31+F33+F35+F37+F39+F41,1)</f>
        <v>12</v>
      </c>
      <c r="G30" s="19"/>
    </row>
    <row r="31" spans="1:7" s="5" customFormat="1" ht="71.25" customHeight="1" x14ac:dyDescent="0.25">
      <c r="A31" s="15">
        <v>5</v>
      </c>
      <c r="B31" s="43" t="s">
        <v>45</v>
      </c>
      <c r="C31" s="43"/>
      <c r="D31" s="43"/>
      <c r="E31" s="12">
        <v>1</v>
      </c>
      <c r="F31" s="13">
        <v>1</v>
      </c>
      <c r="G31" s="14"/>
    </row>
    <row r="32" spans="1:7" s="16" customFormat="1" ht="117" customHeight="1" x14ac:dyDescent="0.25">
      <c r="A32" s="15"/>
      <c r="B32" s="50" t="s">
        <v>46</v>
      </c>
      <c r="C32" s="50"/>
      <c r="D32" s="50"/>
      <c r="E32" s="12"/>
      <c r="F32" s="25"/>
      <c r="G32" s="14"/>
    </row>
    <row r="33" spans="1:7" s="20" customFormat="1" ht="30.75" customHeight="1" x14ac:dyDescent="0.25">
      <c r="A33" s="15">
        <v>6</v>
      </c>
      <c r="B33" s="44" t="s">
        <v>47</v>
      </c>
      <c r="C33" s="45"/>
      <c r="D33" s="46"/>
      <c r="E33" s="12">
        <v>2</v>
      </c>
      <c r="F33" s="13">
        <v>2</v>
      </c>
      <c r="G33" s="26"/>
    </row>
    <row r="34" spans="1:7" s="20" customFormat="1" ht="63.75" customHeight="1" x14ac:dyDescent="0.25">
      <c r="A34" s="15"/>
      <c r="B34" s="51" t="s">
        <v>48</v>
      </c>
      <c r="C34" s="52"/>
      <c r="D34" s="53"/>
      <c r="E34" s="12"/>
      <c r="F34" s="25"/>
      <c r="G34" s="19"/>
    </row>
    <row r="35" spans="1:7" s="20" customFormat="1" ht="35.65" customHeight="1" x14ac:dyDescent="0.25">
      <c r="A35" s="15">
        <v>7</v>
      </c>
      <c r="B35" s="44" t="s">
        <v>49</v>
      </c>
      <c r="C35" s="45"/>
      <c r="D35" s="46"/>
      <c r="E35" s="12">
        <v>2</v>
      </c>
      <c r="F35" s="13">
        <v>2</v>
      </c>
      <c r="G35" s="15"/>
    </row>
    <row r="36" spans="1:7" s="16" customFormat="1" ht="55.7" customHeight="1" x14ac:dyDescent="0.25">
      <c r="A36" s="15"/>
      <c r="B36" s="39" t="s">
        <v>50</v>
      </c>
      <c r="C36" s="40"/>
      <c r="D36" s="41"/>
      <c r="E36" s="12"/>
      <c r="F36" s="25"/>
      <c r="G36" s="14"/>
    </row>
    <row r="37" spans="1:7" s="20" customFormat="1" ht="40.700000000000003" customHeight="1" x14ac:dyDescent="0.25">
      <c r="A37" s="15">
        <v>8</v>
      </c>
      <c r="B37" s="44" t="s">
        <v>51</v>
      </c>
      <c r="C37" s="45"/>
      <c r="D37" s="46"/>
      <c r="E37" s="12">
        <v>2</v>
      </c>
      <c r="F37" s="13">
        <v>2</v>
      </c>
      <c r="G37" s="19"/>
    </row>
    <row r="38" spans="1:7" s="20" customFormat="1" ht="73.5" customHeight="1" x14ac:dyDescent="0.25">
      <c r="A38" s="15"/>
      <c r="B38" s="39" t="s">
        <v>52</v>
      </c>
      <c r="C38" s="40"/>
      <c r="D38" s="41"/>
      <c r="E38" s="12"/>
      <c r="F38" s="25"/>
      <c r="G38" s="19"/>
    </row>
    <row r="39" spans="1:7" s="20" customFormat="1" ht="48.75" customHeight="1" x14ac:dyDescent="0.25">
      <c r="A39" s="15">
        <v>9</v>
      </c>
      <c r="B39" s="44" t="s">
        <v>53</v>
      </c>
      <c r="C39" s="45"/>
      <c r="D39" s="46"/>
      <c r="E39" s="12">
        <v>8</v>
      </c>
      <c r="F39" s="13">
        <v>0</v>
      </c>
      <c r="G39" s="19"/>
    </row>
    <row r="40" spans="1:7" s="20" customFormat="1" ht="118.5" customHeight="1" x14ac:dyDescent="0.25">
      <c r="A40" s="15"/>
      <c r="B40" s="39" t="s">
        <v>54</v>
      </c>
      <c r="C40" s="40"/>
      <c r="D40" s="41"/>
      <c r="E40" s="12"/>
      <c r="F40" s="25"/>
      <c r="G40" s="19"/>
    </row>
    <row r="41" spans="1:7" s="20" customFormat="1" ht="38.25" customHeight="1" x14ac:dyDescent="0.25">
      <c r="A41" s="15">
        <v>10</v>
      </c>
      <c r="B41" s="44" t="s">
        <v>55</v>
      </c>
      <c r="C41" s="45"/>
      <c r="D41" s="46"/>
      <c r="E41" s="12">
        <v>5</v>
      </c>
      <c r="F41" s="13">
        <v>5</v>
      </c>
      <c r="G41" s="19"/>
    </row>
    <row r="42" spans="1:7" s="16" customFormat="1" ht="138.75" customHeight="1" x14ac:dyDescent="0.25">
      <c r="A42" s="15"/>
      <c r="B42" s="39" t="s">
        <v>56</v>
      </c>
      <c r="C42" s="40"/>
      <c r="D42" s="41"/>
      <c r="E42" s="12"/>
      <c r="F42" s="25"/>
      <c r="G42" s="14"/>
    </row>
    <row r="43" spans="1:7" s="5" customFormat="1" ht="24.75" customHeight="1" x14ac:dyDescent="0.25">
      <c r="A43" s="10"/>
      <c r="B43" s="55" t="s">
        <v>57</v>
      </c>
      <c r="C43" s="56"/>
      <c r="D43" s="57"/>
      <c r="E43" s="27">
        <f>E12+E30</f>
        <v>40</v>
      </c>
      <c r="F43" s="27">
        <f>F12+F30</f>
        <v>32</v>
      </c>
      <c r="G43" s="10"/>
    </row>
    <row r="44" spans="1:7" ht="9.75" customHeight="1" x14ac:dyDescent="0.25">
      <c r="C44" s="2"/>
      <c r="D44" s="2"/>
    </row>
    <row r="45" spans="1:7" ht="27.75" customHeight="1" x14ac:dyDescent="0.25">
      <c r="B45" s="58" t="s">
        <v>58</v>
      </c>
      <c r="C45" s="58"/>
      <c r="D45" s="58"/>
      <c r="E45" s="58"/>
    </row>
    <row r="46" spans="1:7" ht="78.400000000000006" customHeight="1" x14ac:dyDescent="0.25">
      <c r="A46" s="59" t="s">
        <v>59</v>
      </c>
      <c r="B46" s="59"/>
      <c r="C46" s="59"/>
      <c r="D46" s="59"/>
      <c r="E46" s="59"/>
      <c r="F46" s="59"/>
      <c r="G46" s="59"/>
    </row>
    <row r="47" spans="1:7" s="5" customFormat="1" ht="20.25" customHeight="1" x14ac:dyDescent="0.25">
      <c r="D47" s="60" t="s">
        <v>115</v>
      </c>
      <c r="E47" s="60"/>
      <c r="F47" s="60"/>
      <c r="G47" s="60"/>
    </row>
    <row r="48" spans="1:7" ht="16.5" x14ac:dyDescent="0.25">
      <c r="D48" s="61" t="s">
        <v>60</v>
      </c>
      <c r="E48" s="61"/>
      <c r="F48" s="61"/>
      <c r="G48" s="61"/>
    </row>
    <row r="49" spans="4:7" x14ac:dyDescent="0.25">
      <c r="D49" s="37" t="s">
        <v>61</v>
      </c>
      <c r="E49" s="37"/>
      <c r="F49" s="37"/>
      <c r="G49" s="37"/>
    </row>
    <row r="55" spans="4:7" x14ac:dyDescent="0.25">
      <c r="D55" s="62" t="s">
        <v>62</v>
      </c>
      <c r="E55" s="62"/>
      <c r="F55" s="62"/>
      <c r="G55" s="62"/>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6E49E-F41A-4CA5-888C-73E5857F425B}">
  <sheetPr>
    <tabColor theme="9" tint="0.39997558519241921"/>
  </sheetPr>
  <dimension ref="A1:G55"/>
  <sheetViews>
    <sheetView tabSelected="1" zoomScale="85" zoomScaleNormal="85" workbookViewId="0">
      <selection activeCell="I2" sqref="I2"/>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6.57031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6.57031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6.57031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6.57031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6.57031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6.57031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6.57031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6.57031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6.57031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6.57031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6.57031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6.57031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6.57031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6.57031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6.57031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6.57031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6.57031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6.57031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6.57031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6.57031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6.57031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6.57031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6.57031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6.57031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6.57031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6.57031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6.57031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6.57031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6.57031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6.57031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6.57031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6.57031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6.57031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6.57031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6.57031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6.57031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6.57031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6.57031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6.57031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6.57031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6.57031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6.57031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6.57031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6.57031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6.57031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6.57031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6.57031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6.57031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6.57031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6.57031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6.57031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6.57031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6.57031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6.57031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6.57031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6.57031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6.57031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6.57031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6.57031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6.57031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6.57031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6.57031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6.57031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6.5703125" style="1" customWidth="1"/>
    <col min="16136" max="16384" width="9.140625" style="1"/>
  </cols>
  <sheetData>
    <row r="1" spans="1:7" x14ac:dyDescent="0.25">
      <c r="G1" s="4" t="s">
        <v>118</v>
      </c>
    </row>
    <row r="2" spans="1:7" s="5" customFormat="1" ht="57.75" customHeight="1" x14ac:dyDescent="0.25">
      <c r="A2" s="61" t="s">
        <v>0</v>
      </c>
      <c r="B2" s="61"/>
      <c r="C2" s="61"/>
      <c r="D2" s="61" t="s">
        <v>1</v>
      </c>
      <c r="E2" s="61"/>
      <c r="F2" s="61"/>
      <c r="G2" s="61"/>
    </row>
    <row r="3" spans="1:7" s="5" customFormat="1" ht="8.25" customHeight="1" x14ac:dyDescent="0.25">
      <c r="A3" s="35"/>
      <c r="B3" s="35"/>
      <c r="D3" s="6"/>
      <c r="E3" s="6"/>
      <c r="F3" s="7"/>
      <c r="G3" s="6"/>
    </row>
    <row r="4" spans="1:7" ht="38.25" customHeight="1" x14ac:dyDescent="0.25">
      <c r="A4" s="36" t="s">
        <v>108</v>
      </c>
      <c r="B4" s="36"/>
      <c r="C4" s="36"/>
      <c r="D4" s="36"/>
      <c r="E4" s="36"/>
      <c r="F4" s="36"/>
      <c r="G4" s="36"/>
    </row>
    <row r="5" spans="1:7" ht="9.75" customHeight="1" x14ac:dyDescent="0.25">
      <c r="A5" s="37"/>
      <c r="B5" s="38"/>
      <c r="C5" s="38"/>
      <c r="D5" s="38"/>
      <c r="E5" s="38"/>
      <c r="F5" s="38"/>
      <c r="G5" s="38"/>
    </row>
    <row r="6" spans="1:7" s="9" customFormat="1" ht="21.75" customHeight="1" x14ac:dyDescent="0.25">
      <c r="B6" s="33" t="s">
        <v>2</v>
      </c>
      <c r="C6" s="33"/>
      <c r="D6" s="33"/>
      <c r="E6" s="33"/>
      <c r="F6" s="33"/>
      <c r="G6" s="33"/>
    </row>
    <row r="7" spans="1:7" s="9" customFormat="1" ht="21.75" customHeight="1" x14ac:dyDescent="0.25">
      <c r="B7" s="33" t="s">
        <v>3</v>
      </c>
      <c r="C7" s="33"/>
      <c r="D7" s="33"/>
      <c r="E7" s="33"/>
      <c r="F7" s="33"/>
      <c r="G7" s="33"/>
    </row>
    <row r="8" spans="1:7" s="9" customFormat="1" ht="21.75" customHeight="1" x14ac:dyDescent="0.25">
      <c r="B8" s="33" t="s">
        <v>4</v>
      </c>
      <c r="C8" s="33"/>
      <c r="D8" s="33"/>
      <c r="E8" s="33"/>
      <c r="F8" s="33"/>
      <c r="G8" s="33"/>
    </row>
    <row r="9" spans="1:7" s="9" customFormat="1" ht="21.75" customHeight="1" x14ac:dyDescent="0.25">
      <c r="B9" s="33" t="s">
        <v>5</v>
      </c>
      <c r="C9" s="33"/>
      <c r="D9" s="33"/>
      <c r="E9" s="33"/>
      <c r="F9" s="33"/>
      <c r="G9" s="33"/>
    </row>
    <row r="10" spans="1:7" ht="8.25" customHeight="1" x14ac:dyDescent="0.25"/>
    <row r="11" spans="1:7" s="5" customFormat="1" ht="58.5" customHeight="1" x14ac:dyDescent="0.25">
      <c r="A11" s="10" t="s">
        <v>6</v>
      </c>
      <c r="B11" s="42" t="s">
        <v>7</v>
      </c>
      <c r="C11" s="42"/>
      <c r="D11" s="42"/>
      <c r="E11" s="10" t="s">
        <v>8</v>
      </c>
      <c r="F11" s="11" t="s">
        <v>9</v>
      </c>
      <c r="G11" s="10" t="s">
        <v>10</v>
      </c>
    </row>
    <row r="12" spans="1:7" s="5" customFormat="1" ht="87.6" customHeight="1" x14ac:dyDescent="0.25">
      <c r="A12" s="10" t="s">
        <v>11</v>
      </c>
      <c r="B12" s="43" t="s">
        <v>12</v>
      </c>
      <c r="C12" s="43"/>
      <c r="D12" s="43"/>
      <c r="E12" s="12">
        <f>E13+E17+E23+E26</f>
        <v>20</v>
      </c>
      <c r="F12" s="13">
        <f>ROUND(F13+F17+F23+F26,1)</f>
        <v>20</v>
      </c>
      <c r="G12" s="14"/>
    </row>
    <row r="13" spans="1:7" s="16" customFormat="1" ht="33.950000000000003" customHeight="1" x14ac:dyDescent="0.25">
      <c r="A13" s="15">
        <v>1</v>
      </c>
      <c r="B13" s="43" t="s">
        <v>13</v>
      </c>
      <c r="C13" s="43"/>
      <c r="D13" s="43"/>
      <c r="E13" s="12">
        <f>5-(E14+E15+E16)</f>
        <v>5</v>
      </c>
      <c r="F13" s="13">
        <f>ROUND(5-(F14+F15+F16),1)</f>
        <v>5</v>
      </c>
      <c r="G13" s="14"/>
    </row>
    <row r="14" spans="1:7" s="16" customFormat="1" ht="122.25" customHeight="1" x14ac:dyDescent="0.25">
      <c r="A14" s="15" t="s">
        <v>14</v>
      </c>
      <c r="B14" s="39" t="s">
        <v>15</v>
      </c>
      <c r="C14" s="40"/>
      <c r="D14" s="41"/>
      <c r="E14" s="17"/>
      <c r="F14" s="18"/>
      <c r="G14" s="15"/>
    </row>
    <row r="15" spans="1:7" s="20" customFormat="1" ht="105.75" customHeight="1" x14ac:dyDescent="0.25">
      <c r="A15" s="15" t="s">
        <v>16</v>
      </c>
      <c r="B15" s="39" t="s">
        <v>17</v>
      </c>
      <c r="C15" s="40"/>
      <c r="D15" s="41"/>
      <c r="E15" s="17"/>
      <c r="F15" s="18"/>
      <c r="G15" s="19"/>
    </row>
    <row r="16" spans="1:7" s="20" customFormat="1" ht="91.5" customHeight="1" x14ac:dyDescent="0.25">
      <c r="A16" s="15" t="s">
        <v>18</v>
      </c>
      <c r="B16" s="39" t="s">
        <v>19</v>
      </c>
      <c r="C16" s="40"/>
      <c r="D16" s="41"/>
      <c r="E16" s="17"/>
      <c r="F16" s="18"/>
      <c r="G16" s="15"/>
    </row>
    <row r="17" spans="1:7" s="20" customFormat="1" ht="48.95" customHeight="1" x14ac:dyDescent="0.25">
      <c r="A17" s="15">
        <v>2</v>
      </c>
      <c r="B17" s="44" t="s">
        <v>20</v>
      </c>
      <c r="C17" s="45"/>
      <c r="D17" s="46"/>
      <c r="E17" s="12">
        <f>6-(E18+E19+E20+E21+E22)</f>
        <v>6</v>
      </c>
      <c r="F17" s="13">
        <f>ROUND(6-(F18+F19+F20+F21+F22),1)</f>
        <v>6</v>
      </c>
      <c r="G17" s="19"/>
    </row>
    <row r="18" spans="1:7" s="20" customFormat="1" ht="35.1" customHeight="1" x14ac:dyDescent="0.25">
      <c r="A18" s="18" t="s">
        <v>21</v>
      </c>
      <c r="B18" s="39" t="s">
        <v>22</v>
      </c>
      <c r="C18" s="40"/>
      <c r="D18" s="41"/>
      <c r="E18" s="21"/>
      <c r="F18" s="18"/>
      <c r="G18" s="19"/>
    </row>
    <row r="19" spans="1:7" s="20" customFormat="1" ht="56.25" customHeight="1" x14ac:dyDescent="0.25">
      <c r="A19" s="18" t="s">
        <v>23</v>
      </c>
      <c r="B19" s="39" t="s">
        <v>24</v>
      </c>
      <c r="C19" s="40"/>
      <c r="D19" s="41"/>
      <c r="E19" s="21"/>
      <c r="F19" s="18"/>
      <c r="G19" s="22"/>
    </row>
    <row r="20" spans="1:7" s="20" customFormat="1" ht="48.75" customHeight="1" x14ac:dyDescent="0.25">
      <c r="A20" s="15" t="s">
        <v>25</v>
      </c>
      <c r="B20" s="39" t="s">
        <v>26</v>
      </c>
      <c r="C20" s="40"/>
      <c r="D20" s="41"/>
      <c r="E20" s="17"/>
      <c r="F20" s="18"/>
      <c r="G20" s="23"/>
    </row>
    <row r="21" spans="1:7" s="20" customFormat="1" ht="78" customHeight="1" x14ac:dyDescent="0.25">
      <c r="A21" s="15" t="s">
        <v>27</v>
      </c>
      <c r="B21" s="39" t="s">
        <v>28</v>
      </c>
      <c r="C21" s="40"/>
      <c r="D21" s="41"/>
      <c r="E21" s="17"/>
      <c r="F21" s="18"/>
      <c r="G21" s="23"/>
    </row>
    <row r="22" spans="1:7" s="20" customFormat="1" ht="40.15" customHeight="1" x14ac:dyDescent="0.25">
      <c r="A22" s="15" t="s">
        <v>29</v>
      </c>
      <c r="B22" s="39" t="s">
        <v>30</v>
      </c>
      <c r="C22" s="40"/>
      <c r="D22" s="41"/>
      <c r="E22" s="17"/>
      <c r="F22" s="18"/>
      <c r="G22" s="19"/>
    </row>
    <row r="23" spans="1:7" s="16" customFormat="1" ht="53.25" customHeight="1" x14ac:dyDescent="0.25">
      <c r="A23" s="15">
        <v>3</v>
      </c>
      <c r="B23" s="44" t="s">
        <v>31</v>
      </c>
      <c r="C23" s="45"/>
      <c r="D23" s="46"/>
      <c r="E23" s="12">
        <f>5-(E24+E25)</f>
        <v>5</v>
      </c>
      <c r="F23" s="13">
        <f>ROUND(5-(F24+F25),1)</f>
        <v>5</v>
      </c>
      <c r="G23" s="14"/>
    </row>
    <row r="24" spans="1:7" s="20" customFormat="1" ht="83.25" customHeight="1" x14ac:dyDescent="0.25">
      <c r="A24" s="15" t="s">
        <v>32</v>
      </c>
      <c r="B24" s="39" t="s">
        <v>33</v>
      </c>
      <c r="C24" s="40"/>
      <c r="D24" s="41"/>
      <c r="E24" s="17"/>
      <c r="F24" s="18"/>
      <c r="G24" s="19"/>
    </row>
    <row r="25" spans="1:7" s="20" customFormat="1" ht="57.6" customHeight="1" x14ac:dyDescent="0.25">
      <c r="A25" s="15" t="s">
        <v>34</v>
      </c>
      <c r="B25" s="39" t="s">
        <v>35</v>
      </c>
      <c r="C25" s="40"/>
      <c r="D25" s="41"/>
      <c r="E25" s="17"/>
      <c r="F25" s="18"/>
      <c r="G25" s="19"/>
    </row>
    <row r="26" spans="1:7" s="20" customFormat="1" ht="138" customHeight="1" x14ac:dyDescent="0.25">
      <c r="A26" s="24">
        <v>4</v>
      </c>
      <c r="B26" s="44" t="s">
        <v>36</v>
      </c>
      <c r="C26" s="45"/>
      <c r="D26" s="46"/>
      <c r="E26" s="12">
        <f>4-(E27+E28+E29)</f>
        <v>4</v>
      </c>
      <c r="F26" s="13">
        <f>ROUND(4-(F27+F28+F29),1)</f>
        <v>4</v>
      </c>
      <c r="G26" s="19"/>
    </row>
    <row r="27" spans="1:7" s="20" customFormat="1" ht="52.5" customHeight="1" x14ac:dyDescent="0.25">
      <c r="A27" s="15" t="s">
        <v>37</v>
      </c>
      <c r="B27" s="39" t="s">
        <v>38</v>
      </c>
      <c r="C27" s="40"/>
      <c r="D27" s="41"/>
      <c r="E27" s="17"/>
      <c r="F27" s="18"/>
      <c r="G27" s="19"/>
    </row>
    <row r="28" spans="1:7" s="20" customFormat="1" ht="49.5" customHeight="1" x14ac:dyDescent="0.25">
      <c r="A28" s="15" t="s">
        <v>39</v>
      </c>
      <c r="B28" s="39" t="s">
        <v>40</v>
      </c>
      <c r="C28" s="40"/>
      <c r="D28" s="41"/>
      <c r="E28" s="17"/>
      <c r="F28" s="18"/>
      <c r="G28" s="19"/>
    </row>
    <row r="29" spans="1:7" s="20" customFormat="1" ht="57" customHeight="1" x14ac:dyDescent="0.25">
      <c r="A29" s="15" t="s">
        <v>41</v>
      </c>
      <c r="B29" s="39" t="s">
        <v>42</v>
      </c>
      <c r="C29" s="40"/>
      <c r="D29" s="41"/>
      <c r="E29" s="17"/>
      <c r="F29" s="18"/>
      <c r="G29" s="19"/>
    </row>
    <row r="30" spans="1:7" s="20" customFormat="1" ht="31.35" customHeight="1" x14ac:dyDescent="0.25">
      <c r="A30" s="10" t="s">
        <v>43</v>
      </c>
      <c r="B30" s="47" t="s">
        <v>44</v>
      </c>
      <c r="C30" s="48"/>
      <c r="D30" s="49"/>
      <c r="E30" s="12">
        <f>E31+E33+E35+E37+E39+E41</f>
        <v>20</v>
      </c>
      <c r="F30" s="13">
        <f>ROUND(F31+F33+F35+F37+F39+F41,1)</f>
        <v>12</v>
      </c>
      <c r="G30" s="19"/>
    </row>
    <row r="31" spans="1:7" s="5" customFormat="1" ht="71.25" customHeight="1" x14ac:dyDescent="0.25">
      <c r="A31" s="15">
        <v>5</v>
      </c>
      <c r="B31" s="43" t="s">
        <v>45</v>
      </c>
      <c r="C31" s="43"/>
      <c r="D31" s="43"/>
      <c r="E31" s="12">
        <v>1</v>
      </c>
      <c r="F31" s="13">
        <v>1</v>
      </c>
      <c r="G31" s="14"/>
    </row>
    <row r="32" spans="1:7" s="16" customFormat="1" ht="117" customHeight="1" x14ac:dyDescent="0.25">
      <c r="A32" s="15"/>
      <c r="B32" s="50" t="s">
        <v>46</v>
      </c>
      <c r="C32" s="50"/>
      <c r="D32" s="50"/>
      <c r="E32" s="12"/>
      <c r="F32" s="25"/>
      <c r="G32" s="14"/>
    </row>
    <row r="33" spans="1:7" s="20" customFormat="1" ht="30.75" customHeight="1" x14ac:dyDescent="0.25">
      <c r="A33" s="15">
        <v>6</v>
      </c>
      <c r="B33" s="44" t="s">
        <v>47</v>
      </c>
      <c r="C33" s="45"/>
      <c r="D33" s="46"/>
      <c r="E33" s="12">
        <v>2</v>
      </c>
      <c r="F33" s="13">
        <v>2</v>
      </c>
      <c r="G33" s="26"/>
    </row>
    <row r="34" spans="1:7" s="20" customFormat="1" ht="63.75" customHeight="1" x14ac:dyDescent="0.25">
      <c r="A34" s="15"/>
      <c r="B34" s="51" t="s">
        <v>48</v>
      </c>
      <c r="C34" s="52"/>
      <c r="D34" s="53"/>
      <c r="E34" s="12"/>
      <c r="F34" s="25"/>
      <c r="G34" s="19"/>
    </row>
    <row r="35" spans="1:7" s="20" customFormat="1" ht="35.65" customHeight="1" x14ac:dyDescent="0.25">
      <c r="A35" s="15">
        <v>7</v>
      </c>
      <c r="B35" s="44" t="s">
        <v>49</v>
      </c>
      <c r="C35" s="45"/>
      <c r="D35" s="46"/>
      <c r="E35" s="12">
        <v>2</v>
      </c>
      <c r="F35" s="13">
        <v>2</v>
      </c>
      <c r="G35" s="15"/>
    </row>
    <row r="36" spans="1:7" s="16" customFormat="1" ht="55.7" customHeight="1" x14ac:dyDescent="0.25">
      <c r="A36" s="15"/>
      <c r="B36" s="39" t="s">
        <v>50</v>
      </c>
      <c r="C36" s="40"/>
      <c r="D36" s="41"/>
      <c r="E36" s="12"/>
      <c r="F36" s="25"/>
      <c r="G36" s="14"/>
    </row>
    <row r="37" spans="1:7" s="20" customFormat="1" ht="40.700000000000003" customHeight="1" x14ac:dyDescent="0.25">
      <c r="A37" s="15">
        <v>8</v>
      </c>
      <c r="B37" s="44" t="s">
        <v>51</v>
      </c>
      <c r="C37" s="45"/>
      <c r="D37" s="46"/>
      <c r="E37" s="12">
        <v>2</v>
      </c>
      <c r="F37" s="13">
        <v>2</v>
      </c>
      <c r="G37" s="19"/>
    </row>
    <row r="38" spans="1:7" s="20" customFormat="1" ht="73.5" customHeight="1" x14ac:dyDescent="0.25">
      <c r="A38" s="15"/>
      <c r="B38" s="39" t="s">
        <v>52</v>
      </c>
      <c r="C38" s="40"/>
      <c r="D38" s="41"/>
      <c r="E38" s="12"/>
      <c r="F38" s="25"/>
      <c r="G38" s="19"/>
    </row>
    <row r="39" spans="1:7" s="20" customFormat="1" ht="48.75" customHeight="1" x14ac:dyDescent="0.25">
      <c r="A39" s="15">
        <v>9</v>
      </c>
      <c r="B39" s="44" t="s">
        <v>53</v>
      </c>
      <c r="C39" s="45"/>
      <c r="D39" s="46"/>
      <c r="E39" s="12">
        <v>8</v>
      </c>
      <c r="F39" s="13"/>
      <c r="G39" s="19"/>
    </row>
    <row r="40" spans="1:7" s="20" customFormat="1" ht="118.5" customHeight="1" x14ac:dyDescent="0.25">
      <c r="A40" s="15"/>
      <c r="B40" s="39" t="s">
        <v>54</v>
      </c>
      <c r="C40" s="40"/>
      <c r="D40" s="41"/>
      <c r="E40" s="12"/>
      <c r="F40" s="25"/>
      <c r="G40" s="19"/>
    </row>
    <row r="41" spans="1:7" s="20" customFormat="1" ht="38.25" customHeight="1" x14ac:dyDescent="0.25">
      <c r="A41" s="15">
        <v>10</v>
      </c>
      <c r="B41" s="44" t="s">
        <v>55</v>
      </c>
      <c r="C41" s="45"/>
      <c r="D41" s="46"/>
      <c r="E41" s="12">
        <v>5</v>
      </c>
      <c r="F41" s="13">
        <v>5</v>
      </c>
      <c r="G41" s="19"/>
    </row>
    <row r="42" spans="1:7" s="16" customFormat="1" ht="138.75" customHeight="1" x14ac:dyDescent="0.25">
      <c r="A42" s="15"/>
      <c r="B42" s="39" t="s">
        <v>56</v>
      </c>
      <c r="C42" s="40"/>
      <c r="D42" s="41"/>
      <c r="E42" s="12"/>
      <c r="F42" s="25"/>
      <c r="G42" s="14"/>
    </row>
    <row r="43" spans="1:7" s="5" customFormat="1" ht="24.75" customHeight="1" x14ac:dyDescent="0.25">
      <c r="A43" s="10"/>
      <c r="B43" s="55" t="s">
        <v>57</v>
      </c>
      <c r="C43" s="56"/>
      <c r="D43" s="57"/>
      <c r="E43" s="27">
        <f>E12+E30</f>
        <v>40</v>
      </c>
      <c r="F43" s="27">
        <f>F12+F30</f>
        <v>32</v>
      </c>
      <c r="G43" s="10"/>
    </row>
    <row r="44" spans="1:7" ht="9.75" customHeight="1" x14ac:dyDescent="0.25">
      <c r="C44" s="2"/>
      <c r="D44" s="2"/>
    </row>
    <row r="45" spans="1:7" ht="27.75" customHeight="1" x14ac:dyDescent="0.25">
      <c r="B45" s="58" t="s">
        <v>58</v>
      </c>
      <c r="C45" s="58"/>
      <c r="D45" s="58"/>
      <c r="E45" s="58"/>
    </row>
    <row r="46" spans="1:7" ht="78.400000000000006" customHeight="1" x14ac:dyDescent="0.25">
      <c r="A46" s="59" t="s">
        <v>65</v>
      </c>
      <c r="B46" s="59"/>
      <c r="C46" s="59"/>
      <c r="D46" s="59"/>
      <c r="E46" s="59"/>
      <c r="F46" s="59"/>
      <c r="G46" s="59"/>
    </row>
    <row r="47" spans="1:7" s="5" customFormat="1" ht="20.25" customHeight="1" x14ac:dyDescent="0.25">
      <c r="D47" s="60" t="s">
        <v>112</v>
      </c>
      <c r="E47" s="60"/>
      <c r="F47" s="60"/>
      <c r="G47" s="60"/>
    </row>
    <row r="48" spans="1:7" ht="16.5" x14ac:dyDescent="0.25">
      <c r="D48" s="61" t="s">
        <v>60</v>
      </c>
      <c r="E48" s="61"/>
      <c r="F48" s="61"/>
      <c r="G48" s="61"/>
    </row>
    <row r="49" spans="4:7" x14ac:dyDescent="0.25">
      <c r="D49" s="37" t="s">
        <v>61</v>
      </c>
      <c r="E49" s="37"/>
      <c r="F49" s="37"/>
      <c r="G49" s="37"/>
    </row>
    <row r="55" spans="4:7" x14ac:dyDescent="0.25">
      <c r="D55" s="62" t="s">
        <v>62</v>
      </c>
      <c r="E55" s="62"/>
      <c r="F55" s="62"/>
      <c r="G55" s="62"/>
    </row>
  </sheetData>
  <sheetProtection formatCells="0" formatColumns="0" formatRows="0" insertColumns="0" insertRows="0" insertHyperlinks="0" deleteColumns="0" deleteRows="0" sort="0" autoFilter="0" pivotTables="0"/>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Mẫu 2A2-T.Hiệp</vt:lpstr>
      <vt:lpstr>Mẫu 2A2-C.Như</vt:lpstr>
      <vt:lpstr>Mẫu 2A3-C. Tiên</vt:lpstr>
      <vt:lpstr>Mẫu 2A3-C. Thùy</vt:lpstr>
      <vt:lpstr>Mẫu 2A3-C. My</vt:lpstr>
      <vt:lpstr>Mẫu 2A3-C. Liên</vt:lpstr>
      <vt:lpstr>Mẫu 2A3-C. Hòa</vt:lpstr>
      <vt:lpstr>Mẫu 2A3-T.Giang</vt:lpstr>
      <vt:lpstr>Mẫu 2A3-C. Dung</vt:lpstr>
      <vt:lpstr>Mẫu 2A3-C.Thúy</vt:lpstr>
      <vt:lpstr>Mẫu 2A3-C. Thảo</vt:lpstr>
      <vt:lpstr>Mẫu 2A3-T. Phương</vt:lpstr>
      <vt:lpstr>'Mẫu 2A2-C.Như'!Print_Titles</vt:lpstr>
      <vt:lpstr>'Mẫu 2A2-T.Hiệp'!Print_Titles</vt:lpstr>
      <vt:lpstr>'Mẫu 2A3-C. Dung'!Print_Titles</vt:lpstr>
      <vt:lpstr>'Mẫu 2A3-C. Hòa'!Print_Titles</vt:lpstr>
      <vt:lpstr>'Mẫu 2A3-C. Liên'!Print_Titles</vt:lpstr>
      <vt:lpstr>'Mẫu 2A3-C. My'!Print_Titles</vt:lpstr>
      <vt:lpstr>'Mẫu 2A3-C. Thảo'!Print_Titles</vt:lpstr>
      <vt:lpstr>'Mẫu 2A3-C. Thùy'!Print_Titles</vt:lpstr>
      <vt:lpstr>'Mẫu 2A3-C. Tiên'!Print_Titles</vt:lpstr>
      <vt:lpstr>'Mẫu 2A3-C.Thúy'!Print_Titles</vt:lpstr>
      <vt:lpstr>'Mẫu 2A3-T. Phương'!Print_Titles</vt:lpstr>
      <vt:lpstr>'Mẫu 2A3-T.Giang'!Print_Titles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2024-06-26T07:32:41Z</dcterms:created>
  <dcterms:modified xsi:type="dcterms:W3CDTF">2024-06-28T04:50:21Z</dcterms:modified>
</cp:coreProperties>
</file>